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01 - Údržba spádoviště ..." sheetId="2" r:id="rId2"/>
    <sheet name="PS02 - Opravy kolejových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'PS01 - Údržba spádoviště ...'!$C$115:$K$122</definedName>
    <definedName name="_xlnm.Print_Area" localSheetId="1">'PS01 - Údržba spádoviště ...'!$C$4:$J$76,'PS01 - Údržba spádoviště ...'!$C$82:$J$97,'PS01 - Údržba spádoviště ...'!$C$103:$K$122</definedName>
    <definedName name="_xlnm.Print_Titles" localSheetId="1">'PS01 - Údržba spádoviště ...'!$115:$115</definedName>
    <definedName name="_xlnm._FilterDatabase" localSheetId="2" hidden="1">'PS02 - Opravy kolejových ...'!$C$116:$K$450</definedName>
    <definedName name="_xlnm.Print_Area" localSheetId="2">'PS02 - Opravy kolejových ...'!$C$4:$J$76,'PS02 - Opravy kolejových ...'!$C$82:$J$98,'PS02 - Opravy kolejových ...'!$C$104:$K$450</definedName>
    <definedName name="_xlnm.Print_Titles" localSheetId="2">'PS02 - Opravy kolejových ...'!$116:$116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113"/>
  <c r="J20"/>
  <c r="J18"/>
  <c r="E18"/>
  <c r="F114"/>
  <c r="J17"/>
  <c r="J15"/>
  <c r="E15"/>
  <c r="F113"/>
  <c r="J14"/>
  <c r="J12"/>
  <c r="J111"/>
  <c r="E7"/>
  <c r="E107"/>
  <c i="2" r="J37"/>
  <c r="J36"/>
  <c i="1" r="AY95"/>
  <c i="2" r="J35"/>
  <c i="1" r="AX95"/>
  <c i="2"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F110"/>
  <c r="E108"/>
  <c r="F89"/>
  <c r="E87"/>
  <c r="J24"/>
  <c r="E24"/>
  <c r="J92"/>
  <c r="J23"/>
  <c r="J21"/>
  <c r="E21"/>
  <c r="J112"/>
  <c r="J20"/>
  <c r="J18"/>
  <c r="E18"/>
  <c r="F113"/>
  <c r="J17"/>
  <c r="J15"/>
  <c r="E15"/>
  <c r="F91"/>
  <c r="J14"/>
  <c r="J12"/>
  <c r="J110"/>
  <c r="E7"/>
  <c r="E85"/>
  <c i="1" r="L90"/>
  <c r="AM90"/>
  <c r="AM89"/>
  <c r="L89"/>
  <c r="AM87"/>
  <c r="L87"/>
  <c r="L85"/>
  <c r="L84"/>
  <c i="3" r="BK449"/>
  <c r="J441"/>
  <c r="J439"/>
  <c r="J433"/>
  <c r="J361"/>
  <c r="BK359"/>
  <c r="J357"/>
  <c r="J353"/>
  <c r="BK351"/>
  <c r="J347"/>
  <c r="BK345"/>
  <c r="BK343"/>
  <c r="J339"/>
  <c r="BK333"/>
  <c r="BK331"/>
  <c r="J329"/>
  <c r="J327"/>
  <c r="BK325"/>
  <c r="J323"/>
  <c r="BK319"/>
  <c r="BK311"/>
  <c r="BK307"/>
  <c r="BK305"/>
  <c r="BK303"/>
  <c r="BK301"/>
  <c r="J299"/>
  <c r="J297"/>
  <c r="J295"/>
  <c r="J291"/>
  <c r="J287"/>
  <c r="J285"/>
  <c r="BK283"/>
  <c r="J281"/>
  <c r="BK275"/>
  <c r="J271"/>
  <c r="BK265"/>
  <c r="J261"/>
  <c r="BK259"/>
  <c r="J251"/>
  <c r="BK243"/>
  <c r="BK221"/>
  <c r="J213"/>
  <c r="BK205"/>
  <c r="J201"/>
  <c r="BK199"/>
  <c r="BK197"/>
  <c r="J191"/>
  <c r="J187"/>
  <c r="BK183"/>
  <c r="J179"/>
  <c r="J173"/>
  <c r="BK171"/>
  <c r="BK159"/>
  <c r="BK153"/>
  <c r="J149"/>
  <c r="BK147"/>
  <c r="J135"/>
  <c r="BK127"/>
  <c r="BK125"/>
  <c r="J123"/>
  <c r="BK121"/>
  <c r="BK447"/>
  <c r="J447"/>
  <c r="BK445"/>
  <c r="J445"/>
  <c r="BK443"/>
  <c r="J443"/>
  <c r="BK441"/>
  <c r="BK439"/>
  <c r="J437"/>
  <c r="J435"/>
  <c r="BK433"/>
  <c r="BK431"/>
  <c r="J431"/>
  <c r="BK429"/>
  <c r="J429"/>
  <c r="BK427"/>
  <c r="J427"/>
  <c r="BK281"/>
  <c r="BK279"/>
  <c r="BK277"/>
  <c r="J275"/>
  <c r="BK255"/>
  <c r="BK245"/>
  <c r="BK239"/>
  <c r="BK233"/>
  <c r="J229"/>
  <c r="J221"/>
  <c r="J219"/>
  <c r="J217"/>
  <c r="J215"/>
  <c r="BK203"/>
  <c r="J199"/>
  <c r="J195"/>
  <c r="BK177"/>
  <c r="BK163"/>
  <c r="J159"/>
  <c r="J155"/>
  <c r="BK151"/>
  <c r="J145"/>
  <c r="J129"/>
  <c r="J125"/>
  <c r="BK435"/>
  <c r="J387"/>
  <c r="BK385"/>
  <c r="BK383"/>
  <c r="BK381"/>
  <c r="J377"/>
  <c r="J375"/>
  <c r="J371"/>
  <c r="J369"/>
  <c r="BK367"/>
  <c r="J365"/>
  <c r="J363"/>
  <c r="BK357"/>
  <c r="J355"/>
  <c r="BK349"/>
  <c r="J345"/>
  <c r="J341"/>
  <c r="J337"/>
  <c r="J331"/>
  <c r="BK327"/>
  <c r="BK321"/>
  <c r="BK317"/>
  <c r="J315"/>
  <c r="J313"/>
  <c r="J311"/>
  <c r="J309"/>
  <c r="J307"/>
  <c r="J305"/>
  <c r="J301"/>
  <c r="J293"/>
  <c r="BK287"/>
  <c r="J283"/>
  <c r="BK269"/>
  <c r="BK263"/>
  <c r="J259"/>
  <c r="J249"/>
  <c r="BK235"/>
  <c r="BK231"/>
  <c r="BK225"/>
  <c r="BK217"/>
  <c r="J197"/>
  <c r="BK193"/>
  <c r="BK185"/>
  <c r="J183"/>
  <c r="J167"/>
  <c r="BK165"/>
  <c r="BK157"/>
  <c r="BK137"/>
  <c r="J133"/>
  <c r="J127"/>
  <c r="J119"/>
  <c r="J425"/>
  <c r="J423"/>
  <c r="BK417"/>
  <c r="J391"/>
  <c r="BK389"/>
  <c r="BK387"/>
  <c r="J381"/>
  <c r="J379"/>
  <c r="BK377"/>
  <c r="BK373"/>
  <c r="BK371"/>
  <c r="BK363"/>
  <c r="BK353"/>
  <c r="J343"/>
  <c r="BK337"/>
  <c r="BK335"/>
  <c r="J325"/>
  <c r="BK323"/>
  <c r="J319"/>
  <c r="J317"/>
  <c r="BK313"/>
  <c r="BK309"/>
  <c r="J303"/>
  <c r="BK299"/>
  <c r="BK297"/>
  <c r="BK293"/>
  <c r="BK289"/>
  <c r="J277"/>
  <c r="BK273"/>
  <c r="BK271"/>
  <c r="BK267"/>
  <c r="J263"/>
  <c r="J245"/>
  <c r="BK241"/>
  <c r="J239"/>
  <c r="J227"/>
  <c r="BK223"/>
  <c r="BK219"/>
  <c r="BK215"/>
  <c r="BK213"/>
  <c r="BK201"/>
  <c r="J193"/>
  <c r="BK191"/>
  <c r="J189"/>
  <c r="J181"/>
  <c r="BK175"/>
  <c r="BK169"/>
  <c r="BK145"/>
  <c r="J143"/>
  <c r="BK135"/>
  <c r="BK133"/>
  <c r="J131"/>
  <c r="BK123"/>
  <c r="J121"/>
  <c i="2" r="J121"/>
  <c r="BK119"/>
  <c r="J117"/>
  <c i="3" r="BK425"/>
  <c r="BK423"/>
  <c r="BK415"/>
  <c r="J415"/>
  <c r="BK413"/>
  <c r="J413"/>
  <c r="BK411"/>
  <c r="J411"/>
  <c r="BK409"/>
  <c r="J409"/>
  <c r="BK407"/>
  <c r="J407"/>
  <c r="BK405"/>
  <c r="J405"/>
  <c r="BK403"/>
  <c r="J403"/>
  <c r="BK401"/>
  <c r="J401"/>
  <c r="BK399"/>
  <c r="J399"/>
  <c r="BK397"/>
  <c r="J397"/>
  <c r="BK395"/>
  <c r="J395"/>
  <c r="BK393"/>
  <c r="J393"/>
  <c r="BK391"/>
  <c r="J389"/>
  <c r="J385"/>
  <c r="J383"/>
  <c r="BK379"/>
  <c r="BK375"/>
  <c r="J373"/>
  <c r="BK369"/>
  <c r="J367"/>
  <c r="BK365"/>
  <c r="BK361"/>
  <c r="J359"/>
  <c r="BK355"/>
  <c r="J351"/>
  <c r="J349"/>
  <c r="BK347"/>
  <c r="BK341"/>
  <c r="BK339"/>
  <c r="J335"/>
  <c r="J333"/>
  <c r="BK329"/>
  <c r="J321"/>
  <c r="BK315"/>
  <c r="BK295"/>
  <c r="BK291"/>
  <c r="J289"/>
  <c r="BK285"/>
  <c r="J279"/>
  <c r="J273"/>
  <c r="J257"/>
  <c r="J253"/>
  <c r="J243"/>
  <c r="BK237"/>
  <c r="J235"/>
  <c r="J225"/>
  <c r="BK207"/>
  <c r="J203"/>
  <c r="BK187"/>
  <c r="J185"/>
  <c r="J177"/>
  <c r="J175"/>
  <c r="BK167"/>
  <c r="J165"/>
  <c r="BK161"/>
  <c r="BK155"/>
  <c r="BK149"/>
  <c r="J141"/>
  <c r="J139"/>
  <c r="J137"/>
  <c r="BK129"/>
  <c r="BK119"/>
  <c r="J449"/>
  <c i="2" r="BK121"/>
  <c r="J119"/>
  <c r="BK117"/>
  <c i="1" r="AS94"/>
  <c i="3" r="BK437"/>
  <c r="BK421"/>
  <c r="J419"/>
  <c r="J269"/>
  <c r="J267"/>
  <c r="BK257"/>
  <c r="BK253"/>
  <c r="BK249"/>
  <c r="J247"/>
  <c r="J237"/>
  <c r="J233"/>
  <c r="BK229"/>
  <c r="BK227"/>
  <c r="J223"/>
  <c r="BK211"/>
  <c r="J209"/>
  <c r="J207"/>
  <c r="BK195"/>
  <c r="BK189"/>
  <c r="BK179"/>
  <c r="BK173"/>
  <c r="J171"/>
  <c r="J169"/>
  <c r="J161"/>
  <c r="J153"/>
  <c r="J147"/>
  <c r="BK139"/>
  <c r="BK131"/>
  <c r="J421"/>
  <c r="BK419"/>
  <c r="J417"/>
  <c r="J265"/>
  <c r="BK261"/>
  <c r="J255"/>
  <c r="BK251"/>
  <c r="BK247"/>
  <c r="J241"/>
  <c r="J231"/>
  <c r="J211"/>
  <c r="BK209"/>
  <c r="J205"/>
  <c r="BK181"/>
  <c r="J163"/>
  <c r="J157"/>
  <c r="J151"/>
  <c r="BK143"/>
  <c r="BK141"/>
  <c l="1" r="BK118"/>
  <c r="J118"/>
  <c r="J97"/>
  <c r="P118"/>
  <c r="P117"/>
  <c i="1" r="AU96"/>
  <c i="3" r="R118"/>
  <c r="R117"/>
  <c i="2" r="BK116"/>
  <c r="J116"/>
  <c r="J96"/>
  <c r="P116"/>
  <c i="1" r="AU95"/>
  <c i="2" r="R116"/>
  <c r="T116"/>
  <c i="3" r="T118"/>
  <c r="T117"/>
  <c r="E85"/>
  <c r="F91"/>
  <c r="BE121"/>
  <c r="BE123"/>
  <c r="BE127"/>
  <c r="BE129"/>
  <c r="BE131"/>
  <c r="BE137"/>
  <c r="BE139"/>
  <c r="BE173"/>
  <c r="BE215"/>
  <c r="BE217"/>
  <c r="BE223"/>
  <c r="BE237"/>
  <c r="BE249"/>
  <c r="BE259"/>
  <c r="BE415"/>
  <c r="J89"/>
  <c r="J92"/>
  <c r="BE125"/>
  <c r="BE141"/>
  <c r="BE183"/>
  <c r="BE185"/>
  <c r="BE187"/>
  <c r="BE203"/>
  <c r="BE205"/>
  <c r="BE243"/>
  <c r="BE245"/>
  <c r="BE251"/>
  <c r="BE261"/>
  <c r="BE439"/>
  <c i="2" r="J89"/>
  <c r="F92"/>
  <c r="E106"/>
  <c r="F112"/>
  <c r="J113"/>
  <c r="BE117"/>
  <c i="3" r="BE143"/>
  <c r="BE147"/>
  <c r="BE171"/>
  <c r="BE193"/>
  <c r="BE219"/>
  <c r="BE221"/>
  <c r="BE225"/>
  <c r="BE227"/>
  <c r="BE231"/>
  <c r="BE233"/>
  <c r="BE271"/>
  <c r="BE293"/>
  <c r="BE305"/>
  <c r="BE307"/>
  <c r="BE313"/>
  <c r="BE319"/>
  <c r="BE325"/>
  <c r="BE343"/>
  <c r="BE357"/>
  <c r="BE363"/>
  <c r="BE387"/>
  <c r="BE389"/>
  <c r="BE391"/>
  <c r="BE393"/>
  <c r="BE395"/>
  <c r="BE397"/>
  <c r="BE399"/>
  <c r="BE401"/>
  <c r="BE403"/>
  <c r="BE405"/>
  <c r="BE407"/>
  <c r="BE409"/>
  <c r="BE411"/>
  <c r="BE413"/>
  <c r="BE417"/>
  <c r="BE423"/>
  <c i="2" r="J91"/>
  <c r="BE119"/>
  <c r="BE121"/>
  <c i="3" r="F92"/>
  <c r="BE149"/>
  <c r="BE153"/>
  <c r="BE155"/>
  <c r="BE157"/>
  <c r="BE159"/>
  <c r="BE161"/>
  <c r="BE197"/>
  <c r="BE199"/>
  <c r="BE207"/>
  <c r="BE247"/>
  <c r="BE265"/>
  <c r="BE275"/>
  <c r="BE281"/>
  <c r="BE285"/>
  <c r="BE301"/>
  <c r="BE311"/>
  <c r="BE329"/>
  <c r="BE351"/>
  <c r="BE355"/>
  <c r="BE385"/>
  <c r="BE419"/>
  <c r="BE421"/>
  <c r="BE425"/>
  <c r="BE175"/>
  <c r="BE177"/>
  <c r="BE179"/>
  <c r="BE181"/>
  <c r="BE191"/>
  <c r="BE213"/>
  <c r="BE239"/>
  <c r="BE253"/>
  <c r="BE279"/>
  <c r="BE287"/>
  <c r="BE289"/>
  <c r="BE297"/>
  <c r="BE317"/>
  <c r="BE321"/>
  <c r="BE323"/>
  <c r="BE327"/>
  <c r="BE331"/>
  <c r="BE337"/>
  <c r="BE345"/>
  <c r="BE349"/>
  <c r="BE359"/>
  <c r="BE367"/>
  <c r="BE371"/>
  <c r="BE373"/>
  <c r="BE375"/>
  <c r="BE377"/>
  <c r="BE379"/>
  <c r="BE381"/>
  <c r="BE383"/>
  <c r="BE449"/>
  <c r="J91"/>
  <c r="BE133"/>
  <c r="BE135"/>
  <c r="BE167"/>
  <c r="BE235"/>
  <c r="BE269"/>
  <c r="BE273"/>
  <c r="BE283"/>
  <c r="BE427"/>
  <c r="BE429"/>
  <c r="BE431"/>
  <c r="BE435"/>
  <c r="BE443"/>
  <c r="BE445"/>
  <c r="BE447"/>
  <c r="BE119"/>
  <c r="BE145"/>
  <c r="BE151"/>
  <c r="BE163"/>
  <c r="BE165"/>
  <c r="BE169"/>
  <c r="BE189"/>
  <c r="BE195"/>
  <c r="BE201"/>
  <c r="BE209"/>
  <c r="BE211"/>
  <c r="BE229"/>
  <c r="BE241"/>
  <c r="BE255"/>
  <c r="BE257"/>
  <c r="BE263"/>
  <c r="BE267"/>
  <c r="BE277"/>
  <c r="BE291"/>
  <c r="BE295"/>
  <c r="BE299"/>
  <c r="BE303"/>
  <c r="BE309"/>
  <c r="BE315"/>
  <c r="BE333"/>
  <c r="BE335"/>
  <c r="BE339"/>
  <c r="BE341"/>
  <c r="BE347"/>
  <c r="BE353"/>
  <c r="BE361"/>
  <c r="BE365"/>
  <c r="BE369"/>
  <c r="BE433"/>
  <c r="BE437"/>
  <c r="BE441"/>
  <c r="F37"/>
  <c i="1" r="BD96"/>
  <c i="2" r="F35"/>
  <c i="1" r="BB95"/>
  <c i="3" r="J34"/>
  <c i="1" r="AW96"/>
  <c i="2" r="F34"/>
  <c i="1" r="BA95"/>
  <c i="3" r="F34"/>
  <c i="1" r="BA96"/>
  <c i="2" r="J34"/>
  <c i="1" r="AW95"/>
  <c i="3" r="F35"/>
  <c i="1" r="BB96"/>
  <c i="2" r="F36"/>
  <c i="1" r="BC95"/>
  <c i="2" r="F37"/>
  <c i="1" r="BD95"/>
  <c i="3" r="F36"/>
  <c i="1" r="BC96"/>
  <c i="3" l="1" r="BK117"/>
  <c r="J117"/>
  <c r="J96"/>
  <c i="2" r="J30"/>
  <c i="1" r="AG95"/>
  <c i="3" r="F33"/>
  <c i="1" r="AZ96"/>
  <c r="BD94"/>
  <c r="W33"/>
  <c r="BA94"/>
  <c r="W30"/>
  <c i="2" r="F33"/>
  <c i="1" r="AZ95"/>
  <c r="BB94"/>
  <c r="AX94"/>
  <c r="AU94"/>
  <c i="2" r="J33"/>
  <c i="1" r="AV95"/>
  <c r="AT95"/>
  <c r="BC94"/>
  <c r="W32"/>
  <c i="3" r="J33"/>
  <c i="1" r="AV96"/>
  <c r="AT96"/>
  <c i="2" l="1" r="J39"/>
  <c i="1" r="AN95"/>
  <c r="AZ94"/>
  <c r="AV94"/>
  <c r="AK29"/>
  <c i="3" r="J30"/>
  <c i="1" r="AG96"/>
  <c r="AN96"/>
  <c r="W31"/>
  <c r="AW94"/>
  <c r="AK30"/>
  <c r="AY94"/>
  <c i="3" l="1" r="J39"/>
  <c i="1" r="W29"/>
  <c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<sst xmlns="http://schemas.openxmlformats.org/spreadsheetml/2006/main">
  <si>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</si>
  <si>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</si>
  <si>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</si>
  <si>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</si>
  <si>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</si>
  <si>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{3f4eea51-db98-4971-b775-70641125bd99}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</si>
  <si>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</si>
  <si>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</si>
  <si>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</si>
  <si>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</si>
  <si>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</si>
  <si>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</si>
  <si>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</si>
  <si>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</si>
  <si>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2026PREROVspadoviste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</si>
  <si>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</si>
  <si>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</si>
  <si>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Údržba, opravy a odstraňování závad u SSZT OŘ OVA 2026 - KB a kompresoroven - Obvod SSZT Olomouc</t>
  </si>
  <si>
    <t>KSO:</t>
  </si>
  <si>
    <t>CC-CZ:</t>
  </si>
  <si>
    <t>Místo:</t>
  </si>
  <si>
    <t>Přerov</t>
  </si>
  <si>
    <t>Datum:</t>
  </si>
  <si>
    <t>15. 1. 2026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</si>
  <si>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</si>
  <si>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</si>
  <si>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</si>
  <si>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</si>
  <si>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</si>
  <si>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</si>
  <si>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</si>
  <si>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</si>
  <si>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</si>
  <si>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</si>
  <si>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</si>
  <si>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</si>
  <si>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</si>
  <si>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</si>
  <si>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</si>
  <si>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</si>
  <si>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</si>
  <si>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</si>
  <si>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</si>
  <si>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</si>
  <si>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</si>
  <si>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</si>
  <si>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</si>
  <si>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</si>
  <si>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</si>
  <si>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</si>
  <si>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</si>
  <si>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</si>
  <si>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</si>
  <si>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</si>
  <si>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</si>
  <si>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</si>
  <si>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</si>
  <si>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</si>
  <si>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</si>
  <si>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</si>
  <si>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</si>
  <si>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</si>
  <si>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</si>
  <si>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</si>
  <si>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</si>
  <si>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</si>
  <si>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</si>
  <si>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</si>
  <si>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</si>
  <si>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</si>
  <si>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</si>
  <si>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</si>
  <si>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</si>
  <si>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</si>
  <si>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</si>
  <si>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</si>
  <si>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</si>
  <si>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</si>
  <si>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</si>
  <si>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PS01</t>
  </si>
  <si>
    <t>Údržba spádoviště Přerov</t>
  </si>
  <si>
    <t>PRO</t>
  </si>
  <si>
    <t>1</t>
  </si>
  <si>
    <t>{d67f0566-d4c8-4f0f-97b3-26351099a385}</t>
  </si>
  <si>
    <t>2</t>
  </si>
  <si>
    <t>PS02</t>
  </si>
  <si>
    <t>Opravy kolejových brzd a kompresoroven</t>
  </si>
  <si>
    <t>{c4417d38-dee8-4d7f-a210-7833d7f088df}</t>
  </si>
  <si>
    <t>KRYCÍ LIST SOUPISU PRACÍ</t>
  </si>
  <si>
    <t>Objekt:</t>
  </si>
  <si>
    <t>PS01 - Údržba spádoviště Přerov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</si>
  <si>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</si>
  <si>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</si>
  <si>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</si>
  <si>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</si>
  <si>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</si>
  <si>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</si>
  <si>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</si>
  <si>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</si>
  <si>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</si>
  <si>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</si>
  <si>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</si>
  <si>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</si>
  <si>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</si>
  <si>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</si>
  <si>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</si>
  <si>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</si>
  <si>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</si>
  <si>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</si>
  <si>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</si>
  <si>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759180801R</t>
  </si>
  <si>
    <t>Roční údržba kolejových brzd a kompresoroven v žst. Přerov (viz výpis činností)</t>
  </si>
  <si>
    <t>kus</t>
  </si>
  <si>
    <t>ROZPOCET</t>
  </si>
  <si>
    <t>-1720819255</t>
  </si>
  <si>
    <t>PP</t>
  </si>
  <si>
    <t>759180802R</t>
  </si>
  <si>
    <t>Dvouletá údržba kolejových brzd a kompresoroven v žst. Přerov (viz výpis činností)</t>
  </si>
  <si>
    <t>4</t>
  </si>
  <si>
    <t>156154820</t>
  </si>
  <si>
    <t>3</t>
  </si>
  <si>
    <t>759180805R</t>
  </si>
  <si>
    <t>Pětiletá údržba kolejových brzd a kompresoroven v žst. Přerov (viz výpis činností)</t>
  </si>
  <si>
    <t>-1823900218</t>
  </si>
  <si>
    <t>PS02 - Opravy kolejových brzd a kompresoroven</t>
  </si>
  <si>
    <t>OST - Ostatní</t>
  </si>
  <si>
    <t>OST</t>
  </si>
  <si>
    <t>Ostatní</t>
  </si>
  <si>
    <t>M</t>
  </si>
  <si>
    <t>7591910990</t>
  </si>
  <si>
    <t>Spádoviště - kompresorovny Těsnění šroubového bloku pro Sullair</t>
  </si>
  <si>
    <t>Sborník UOŽI 01 2026</t>
  </si>
  <si>
    <t>128</t>
  </si>
  <si>
    <t>1908877278</t>
  </si>
  <si>
    <t>7591910962</t>
  </si>
  <si>
    <t>Spádoviště - kompresorovny Sada ND pro servisní prohlídku kompresoru Sullair Trek 30H - 1rok (olejový filtr, vzduchový filtr, separátor oleje a vzduchu)</t>
  </si>
  <si>
    <t>-1467726252</t>
  </si>
  <si>
    <t>7591910972</t>
  </si>
  <si>
    <t>Spádoviště - kompresorovny Sada ND pro servisní prohlídku kompresoru Sullair Trek 30H - 2roky (díly pro opravu ventilu minimálního tlaku, olejový filtr, vzduchový filtr, separátor oleje a vzduchu, řemeny)</t>
  </si>
  <si>
    <t>-67864518</t>
  </si>
  <si>
    <t>7591910980</t>
  </si>
  <si>
    <t>Spádoviště - kompresorovny Solenoid ventil pro Sullair</t>
  </si>
  <si>
    <t>253215687</t>
  </si>
  <si>
    <t>5</t>
  </si>
  <si>
    <t>7591910500</t>
  </si>
  <si>
    <t>Spádoviště - kompresorovny Pojišťovací ventil DN 15</t>
  </si>
  <si>
    <t>-1276057531</t>
  </si>
  <si>
    <t>6</t>
  </si>
  <si>
    <t>7591910370</t>
  </si>
  <si>
    <t>Spádoviště - kompresorovny Manometr na výtlaku, 0-10bar, připojení 1/2"</t>
  </si>
  <si>
    <t>-627799533</t>
  </si>
  <si>
    <t>7</t>
  </si>
  <si>
    <t>7591910520</t>
  </si>
  <si>
    <t>Spádoviště - kompresorovny Redukční ventil DAKO</t>
  </si>
  <si>
    <t>-986006161</t>
  </si>
  <si>
    <t>8</t>
  </si>
  <si>
    <t>7591910930</t>
  </si>
  <si>
    <t>Spádoviště - kompresorovny Těsnění vzduch. filtru</t>
  </si>
  <si>
    <t>-1546136747</t>
  </si>
  <si>
    <t>9</t>
  </si>
  <si>
    <t>7591910550</t>
  </si>
  <si>
    <t>Spádoviště - kompresorovny servisní sada CK2001-1 (obsahuje olej. a vzd. filtr)</t>
  </si>
  <si>
    <t>-185185852</t>
  </si>
  <si>
    <t>10</t>
  </si>
  <si>
    <t>7591910560</t>
  </si>
  <si>
    <t>Spádoviště - kompresorovny air/oil separator 98262-215</t>
  </si>
  <si>
    <t>-1851493649</t>
  </si>
  <si>
    <t>11</t>
  </si>
  <si>
    <t>7591910570</t>
  </si>
  <si>
    <t>Spádoviště - kompresorovny servisní sada CK8001-3 (obsahuje díly pro sací regul. A ventil MPV, olej. a vzd. filtr)</t>
  </si>
  <si>
    <t>-223359300</t>
  </si>
  <si>
    <t>7591910700</t>
  </si>
  <si>
    <t>Spádoviště - kompresorovny 15 litrů oleje SHC S2R</t>
  </si>
  <si>
    <t>balení</t>
  </si>
  <si>
    <t>1826261004</t>
  </si>
  <si>
    <t>13</t>
  </si>
  <si>
    <t>7591910580</t>
  </si>
  <si>
    <t>Spádoviště - kompresorovny vysokotlaké hadice pro C111</t>
  </si>
  <si>
    <t>sada</t>
  </si>
  <si>
    <t>1345196874</t>
  </si>
  <si>
    <t>14</t>
  </si>
  <si>
    <t>7591910610</t>
  </si>
  <si>
    <t>Spádoviště - kompresorovny řemeny pro C111</t>
  </si>
  <si>
    <t>-418792073</t>
  </si>
  <si>
    <t>15</t>
  </si>
  <si>
    <t>7591910670</t>
  </si>
  <si>
    <t>Spádoviště - kompresorovny servisní sada CK2002-1 (obsahuje olej. a vzd. filtr)</t>
  </si>
  <si>
    <t>1471205354</t>
  </si>
  <si>
    <t>16</t>
  </si>
  <si>
    <t>7591910680</t>
  </si>
  <si>
    <t>Spádoviště - kompresorovny separátor kit CK 4100-841</t>
  </si>
  <si>
    <t>-188546079</t>
  </si>
  <si>
    <t>17</t>
  </si>
  <si>
    <t>7591910690</t>
  </si>
  <si>
    <t>Spádoviště - kompresorovny servisní sada CK800-3 (obsahuje díly pro sací regul. A ventil MPV, olej. a vzd. filtr)</t>
  </si>
  <si>
    <t>-831340228</t>
  </si>
  <si>
    <t>18</t>
  </si>
  <si>
    <t>7591910710</t>
  </si>
  <si>
    <t>Spádoviště - kompresorovny vysokotlaké hadice pro C222</t>
  </si>
  <si>
    <t>769921257</t>
  </si>
  <si>
    <t>19</t>
  </si>
  <si>
    <t>7591910740</t>
  </si>
  <si>
    <t>Spádoviště - kompresorovny řemeny pro C222</t>
  </si>
  <si>
    <t>-1587996816</t>
  </si>
  <si>
    <t>20</t>
  </si>
  <si>
    <t>7591910770</t>
  </si>
  <si>
    <t>Spádoviště - kompresorovny odlehčovací ventil univerzální</t>
  </si>
  <si>
    <t>1886471300</t>
  </si>
  <si>
    <t>7591910870</t>
  </si>
  <si>
    <t>Spádoviště - kompresorovny Teplotní čidlo</t>
  </si>
  <si>
    <t>-238677229</t>
  </si>
  <si>
    <t>22</t>
  </si>
  <si>
    <t>7591910210</t>
  </si>
  <si>
    <t>Spádoviště - kompresorovny Tlakové čidlo</t>
  </si>
  <si>
    <t>-580845600</t>
  </si>
  <si>
    <t>23</t>
  </si>
  <si>
    <t>7591910780</t>
  </si>
  <si>
    <t>Spádoviště - kompresorovny náplň separátoru CS2010 - 98245-300 (OL)</t>
  </si>
  <si>
    <t>-656126238</t>
  </si>
  <si>
    <t>24</t>
  </si>
  <si>
    <t>7591910790</t>
  </si>
  <si>
    <t>Spádoviště - kompresorovny náplň separátoru CS2015 - 98245-301 (OP)</t>
  </si>
  <si>
    <t>1376534244</t>
  </si>
  <si>
    <t>25</t>
  </si>
  <si>
    <t>7591910800</t>
  </si>
  <si>
    <t>Spádoviště - kompresorovny chladící kapalina sušičky</t>
  </si>
  <si>
    <t>kg</t>
  </si>
  <si>
    <t>294613913</t>
  </si>
  <si>
    <t>26</t>
  </si>
  <si>
    <t>7591910650</t>
  </si>
  <si>
    <t>Spádoviště - kompresorovny Výměna gufera hřídele šroubovice</t>
  </si>
  <si>
    <t>-1553441700</t>
  </si>
  <si>
    <t>27</t>
  </si>
  <si>
    <t>7591910660</t>
  </si>
  <si>
    <t>Spádoviště - kompresorovny Manometr na rozvodné kostce</t>
  </si>
  <si>
    <t>-532356336</t>
  </si>
  <si>
    <t>28</t>
  </si>
  <si>
    <t>7591911090</t>
  </si>
  <si>
    <t>Spádoviště - kompresorovny Filtr vzduchového potrubí - vložka</t>
  </si>
  <si>
    <t>2121209041</t>
  </si>
  <si>
    <t>29</t>
  </si>
  <si>
    <t>7591911100</t>
  </si>
  <si>
    <t>Spádoviště - kompresorovny Filtr vzduchového potrubí - plovák</t>
  </si>
  <si>
    <t>1390213713</t>
  </si>
  <si>
    <t>30</t>
  </si>
  <si>
    <t>7591700110</t>
  </si>
  <si>
    <t>Spádoviště - ovládání OSJKB - elektromag.ventil 6VZ</t>
  </si>
  <si>
    <t>549236424</t>
  </si>
  <si>
    <t>31</t>
  </si>
  <si>
    <t>7591700115</t>
  </si>
  <si>
    <t>Spádoviště - ovládání OSJKB - regulátor teploty 0-40°C kontakty B</t>
  </si>
  <si>
    <t>1227779005</t>
  </si>
  <si>
    <t>32</t>
  </si>
  <si>
    <t>7591810064</t>
  </si>
  <si>
    <t>Kolejové brzdy JKB spodní pístnice JKB, ocelový píst s talířem a upevňovacím okem</t>
  </si>
  <si>
    <t>530643955</t>
  </si>
  <si>
    <t>33</t>
  </si>
  <si>
    <t>7591810086</t>
  </si>
  <si>
    <t>Kolejové brzdy JKB spojovací hadice JKB, vysokotlaká hadice s ocelovými koncovkami</t>
  </si>
  <si>
    <t>1044672984</t>
  </si>
  <si>
    <t>34</t>
  </si>
  <si>
    <t>7591810088</t>
  </si>
  <si>
    <t>Kolejové brzdy JKB tendrová hadice JKB, vysokotlaká hadice s ocelovými koncovkami</t>
  </si>
  <si>
    <t>-896494535</t>
  </si>
  <si>
    <t>35</t>
  </si>
  <si>
    <t>7591810092</t>
  </si>
  <si>
    <t>Kolejové brzdy JKB tlumič dvouramenné páky komplet JKB, sestava pružinového tlumiče</t>
  </si>
  <si>
    <t>466019020</t>
  </si>
  <si>
    <t>36</t>
  </si>
  <si>
    <t>7591810094</t>
  </si>
  <si>
    <t>Kolejové brzdy JKB čep páky a pístu JKB, ocelový obrobek</t>
  </si>
  <si>
    <t>1725820836</t>
  </si>
  <si>
    <t>37</t>
  </si>
  <si>
    <t>7591810096</t>
  </si>
  <si>
    <t>Kolejové brzdy JKB seřizovací šroub TR70x10 JKB</t>
  </si>
  <si>
    <t>1492966891</t>
  </si>
  <si>
    <t>38</t>
  </si>
  <si>
    <t>7591810098</t>
  </si>
  <si>
    <t>Kolejové brzdy JKB šroub k lištám M27x80 (8G)+matice a podložka JKB</t>
  </si>
  <si>
    <t>835810470</t>
  </si>
  <si>
    <t>39</t>
  </si>
  <si>
    <t>7591810100</t>
  </si>
  <si>
    <t>Kolejové brzdy JKB šroub TR68 JKB, TR70x10</t>
  </si>
  <si>
    <t>-2047429360</t>
  </si>
  <si>
    <t>40</t>
  </si>
  <si>
    <t>7591810102</t>
  </si>
  <si>
    <t>Kolejové brzdy JKB kámen TR68 JKB, M27x80</t>
  </si>
  <si>
    <t>-1794748082</t>
  </si>
  <si>
    <t>41</t>
  </si>
  <si>
    <t>7591810104</t>
  </si>
  <si>
    <t>Kolejové brzdy JKB pojistka šroubu TR68 JKB</t>
  </si>
  <si>
    <t>-751415875</t>
  </si>
  <si>
    <t>42</t>
  </si>
  <si>
    <t>7591810236</t>
  </si>
  <si>
    <t>Kolejové brzdy JKB-U svěrka JKB-U, ocelový odlitek</t>
  </si>
  <si>
    <t>1004402855</t>
  </si>
  <si>
    <t>43</t>
  </si>
  <si>
    <t>7591810238</t>
  </si>
  <si>
    <t>Kolejové brzdy JKB-U šroub svěrkový, pérovka, matka JKB-U, M24x75, T5</t>
  </si>
  <si>
    <t>1746167788</t>
  </si>
  <si>
    <t>44</t>
  </si>
  <si>
    <t>7591810218</t>
  </si>
  <si>
    <t>Kolejové brzdy JKB-U tlumič jednoramenné páky komplet JKB-U, sestava pružinového tlumiče</t>
  </si>
  <si>
    <t>-1385288189</t>
  </si>
  <si>
    <t>45</t>
  </si>
  <si>
    <t>7591810240</t>
  </si>
  <si>
    <t>Kolejové brzdy JKB-U svorník válce JKB-U, ocelový obrobek</t>
  </si>
  <si>
    <t>-1934548052</t>
  </si>
  <si>
    <t>46</t>
  </si>
  <si>
    <t>7591810242</t>
  </si>
  <si>
    <t>Kolejové brzdy JKB-U šroub nástavce JKB-U, ocelový obrobek</t>
  </si>
  <si>
    <t>-1207368556</t>
  </si>
  <si>
    <t>47</t>
  </si>
  <si>
    <t>7591810244</t>
  </si>
  <si>
    <t>Kolejové brzdy JKB-U matice TR70X10 JKB-U</t>
  </si>
  <si>
    <t>912181691</t>
  </si>
  <si>
    <t>48</t>
  </si>
  <si>
    <t>7591810246</t>
  </si>
  <si>
    <t>Kolejové brzdy JKB-U pružina ke sponě JKB-U, pružina 3x86</t>
  </si>
  <si>
    <t>-2039057879</t>
  </si>
  <si>
    <t>49</t>
  </si>
  <si>
    <t>7591810248</t>
  </si>
  <si>
    <t>Kolejové brzdy JKB-U mazání hlavního čepu JKB-U, ocelová trubka s maznicí a šroubením</t>
  </si>
  <si>
    <t>6852018</t>
  </si>
  <si>
    <t>50</t>
  </si>
  <si>
    <t>7591810228</t>
  </si>
  <si>
    <t>Kolejové brzdy JKB-U pouzdro drážkované, ocelový obrobek</t>
  </si>
  <si>
    <t>-1711897100</t>
  </si>
  <si>
    <t>51</t>
  </si>
  <si>
    <t>7591810250</t>
  </si>
  <si>
    <t>Kolejové brzdy JKB-U šroub přídržnice JKB-U, M24x75</t>
  </si>
  <si>
    <t>184311148</t>
  </si>
  <si>
    <t>52</t>
  </si>
  <si>
    <t>7591810252</t>
  </si>
  <si>
    <t>Kolejové brzdy JKB-U dvojitý pružný kroužek JKB-U, pérová podložka</t>
  </si>
  <si>
    <t>104582516</t>
  </si>
  <si>
    <t>53</t>
  </si>
  <si>
    <t>7591810254</t>
  </si>
  <si>
    <t>Kolejové brzdy JKB-U nájezdová lišta pravá JKB-U, ocelový odlitek 65x129x1684</t>
  </si>
  <si>
    <t>-900910652</t>
  </si>
  <si>
    <t>54</t>
  </si>
  <si>
    <t>7591810256</t>
  </si>
  <si>
    <t>Kolejové brzdy JKB-U nájezdová lišta levá JKB-U, ocelový odlitek 65x129x1684</t>
  </si>
  <si>
    <t>-1817403542</t>
  </si>
  <si>
    <t>55</t>
  </si>
  <si>
    <t>7591810258</t>
  </si>
  <si>
    <t>Kolejové brzdy JKB-U střední lišta JKB-U, ocelový odlitek 65x129x2274</t>
  </si>
  <si>
    <t>1618300805</t>
  </si>
  <si>
    <t>56</t>
  </si>
  <si>
    <t>7591810184</t>
  </si>
  <si>
    <t>Kolejové brzdy JKB-U trámec střední JKB-U-GO, ocelový odlitek, střední nosník po GO</t>
  </si>
  <si>
    <t>417471102</t>
  </si>
  <si>
    <t>57</t>
  </si>
  <si>
    <t>7591810188</t>
  </si>
  <si>
    <t>Kolejové brzdy JKB-U trámec nájezdový L/P JKB-U-GO, ocelový odlitek, koncový nosník po GO</t>
  </si>
  <si>
    <t>-1701564862</t>
  </si>
  <si>
    <t>58</t>
  </si>
  <si>
    <t>7591810054</t>
  </si>
  <si>
    <t>Kolejové brzdy JKB odfukovací hrdlo JKB, sestava tělesa šroubení a pístu</t>
  </si>
  <si>
    <t>-1633972948</t>
  </si>
  <si>
    <t>59</t>
  </si>
  <si>
    <t>7591700100</t>
  </si>
  <si>
    <t>Spádoviště - ovládání Indikační panel brzdaře</t>
  </si>
  <si>
    <t>1088335109</t>
  </si>
  <si>
    <t>60</t>
  </si>
  <si>
    <t>7591810052</t>
  </si>
  <si>
    <t>Kolejové brzdy JKB odfukovací hrdlo JKB-GO, sestava tělesa šroubení a pístu po GO</t>
  </si>
  <si>
    <t>192948186</t>
  </si>
  <si>
    <t>61</t>
  </si>
  <si>
    <t>7591810048</t>
  </si>
  <si>
    <t>Kolejové brzdy JKB válec JKB-GO,dvoukomorový pneumatický válec po GO</t>
  </si>
  <si>
    <t>-728306986</t>
  </si>
  <si>
    <t>62</t>
  </si>
  <si>
    <t>7591810056</t>
  </si>
  <si>
    <t>Kolejové brzdy JKB trámec střední JKB-GO, ocelový odlitek, střední nosník po GO</t>
  </si>
  <si>
    <t>-177911896</t>
  </si>
  <si>
    <t>63</t>
  </si>
  <si>
    <t>7591810066</t>
  </si>
  <si>
    <t>Kolejové brzdy JKB jednoramenná páka JKB-GO, ocelový odlitek po GO</t>
  </si>
  <si>
    <t>-2112883329</t>
  </si>
  <si>
    <t>64</t>
  </si>
  <si>
    <t>7591810070</t>
  </si>
  <si>
    <t>Kolejové brzdy JKB dvouramenná páka JKB-GO, ocelový odlitek po GO</t>
  </si>
  <si>
    <t>-1330739922</t>
  </si>
  <si>
    <t>65</t>
  </si>
  <si>
    <t>7591810074</t>
  </si>
  <si>
    <t>Kolejové brzdy JKB ložisko L/P JKB-GO, ocelový odlitek po GO</t>
  </si>
  <si>
    <t>-115136649</t>
  </si>
  <si>
    <t>66</t>
  </si>
  <si>
    <t>7591810078</t>
  </si>
  <si>
    <t>Kolejové brzdy JKB kozlík přídržnice JKB-GO, ocelový odlitek po GO</t>
  </si>
  <si>
    <t>-816606726</t>
  </si>
  <si>
    <t>67</t>
  </si>
  <si>
    <t>7591810090</t>
  </si>
  <si>
    <t>Kolejové brzdy JKB tlumič jednoramenné páky komplet JKB, sestava pružinového tlumiče</t>
  </si>
  <si>
    <t>1809507270</t>
  </si>
  <si>
    <t>68</t>
  </si>
  <si>
    <t>7591810118</t>
  </si>
  <si>
    <t>Kolejové brzdy JKB mazání hlavního čepu JKB, ocelová trubka s maznicí a šroubením</t>
  </si>
  <si>
    <t>-590907905</t>
  </si>
  <si>
    <t>69</t>
  </si>
  <si>
    <t>7591810116</t>
  </si>
  <si>
    <t>Kolejové brzdy JKB pružina ke sponě JKB, 3x86</t>
  </si>
  <si>
    <t>-226366104</t>
  </si>
  <si>
    <t>70</t>
  </si>
  <si>
    <t>7591911200</t>
  </si>
  <si>
    <t>Spádoviště - kompresorovny Sada ložisek pro šroubový blok kompresoru Sullair Trek 30H (sada ložisek, těsnící elementy, pouzdro na hřídel šroubového bloku)</t>
  </si>
  <si>
    <t>1717390829</t>
  </si>
  <si>
    <t>71</t>
  </si>
  <si>
    <t>7591705040</t>
  </si>
  <si>
    <t>Montáž ovládací soupravy JKB</t>
  </si>
  <si>
    <t>4430754</t>
  </si>
  <si>
    <t>72</t>
  </si>
  <si>
    <t>7591705200</t>
  </si>
  <si>
    <t>Montáž součástí kolejových brzd OSJKB těsnění (DAKO- elektromagnetický ventil 6VZ)</t>
  </si>
  <si>
    <t>706210036</t>
  </si>
  <si>
    <t>73</t>
  </si>
  <si>
    <t>7591705202</t>
  </si>
  <si>
    <t>Montáž součástí kolejových brzd OSJKB topné desky 150 W</t>
  </si>
  <si>
    <t>305877276</t>
  </si>
  <si>
    <t>74</t>
  </si>
  <si>
    <t>7591705204</t>
  </si>
  <si>
    <t>Montáž součástí kolejových brzd OSJKB elektromagnetického ventilu 6VZ</t>
  </si>
  <si>
    <t>-1005857938</t>
  </si>
  <si>
    <t>75</t>
  </si>
  <si>
    <t>7591705206</t>
  </si>
  <si>
    <t>Montáž součástí kolejových brzd OSJKB těsnění tl. 5 mm (příruba-DAKO)</t>
  </si>
  <si>
    <t>478412476</t>
  </si>
  <si>
    <t>76</t>
  </si>
  <si>
    <t>7591705208</t>
  </si>
  <si>
    <t>Montáž součástí kolejových brzd OSJKB regulátoru teploty 0-40°C kontakty B</t>
  </si>
  <si>
    <t>283186321</t>
  </si>
  <si>
    <t>77</t>
  </si>
  <si>
    <t>7591707200</t>
  </si>
  <si>
    <t>Demontáž součástí kolejových brzd OSJKB těsnění (DAKO - elektromagnetický ventil 6VZ)</t>
  </si>
  <si>
    <t>1923973784</t>
  </si>
  <si>
    <t>78</t>
  </si>
  <si>
    <t>7591707202</t>
  </si>
  <si>
    <t>Demontáž součástí kolejových brzd OSJKB topné desky 150 W</t>
  </si>
  <si>
    <t>-908853391</t>
  </si>
  <si>
    <t>79</t>
  </si>
  <si>
    <t>7591707204</t>
  </si>
  <si>
    <t>Demontáž součástí kolejových brzd OSJKB elektromagnetického ventilu 6VZ</t>
  </si>
  <si>
    <t>2079722697</t>
  </si>
  <si>
    <t>80</t>
  </si>
  <si>
    <t>7591707206</t>
  </si>
  <si>
    <t>Demontáž součástí kolejových brzd OSJKB těsnění tl. 5 mm (příruba-DAKO)</t>
  </si>
  <si>
    <t>-404047209</t>
  </si>
  <si>
    <t>81</t>
  </si>
  <si>
    <t>7591707208</t>
  </si>
  <si>
    <t>Demontáž součástí kolejových brzd OSJKB regulátoru teploty 0-40°C kontakty B</t>
  </si>
  <si>
    <t>-751722013</t>
  </si>
  <si>
    <t>82</t>
  </si>
  <si>
    <t>7591815022</t>
  </si>
  <si>
    <t>Montáž odfukovacího hrdla JKB</t>
  </si>
  <si>
    <t>-1233878448</t>
  </si>
  <si>
    <t>83</t>
  </si>
  <si>
    <t>7591815030</t>
  </si>
  <si>
    <t>Montáž trámce JKB středního</t>
  </si>
  <si>
    <t>929935754</t>
  </si>
  <si>
    <t>84</t>
  </si>
  <si>
    <t>7591815032</t>
  </si>
  <si>
    <t>Montáž trámce JKB nájezdového L/P</t>
  </si>
  <si>
    <t>1489650591</t>
  </si>
  <si>
    <t>85</t>
  </si>
  <si>
    <t>7591815035</t>
  </si>
  <si>
    <t>Montáž spodní pístnice JKB</t>
  </si>
  <si>
    <t>-864512890</t>
  </si>
  <si>
    <t>86</t>
  </si>
  <si>
    <t>7591815060</t>
  </si>
  <si>
    <t>Montáž hadice JKB spojovací</t>
  </si>
  <si>
    <t>1106484935</t>
  </si>
  <si>
    <t>87</t>
  </si>
  <si>
    <t>7591815062</t>
  </si>
  <si>
    <t>Montáž hadice JKB tendrové</t>
  </si>
  <si>
    <t>-383001026</t>
  </si>
  <si>
    <t>88</t>
  </si>
  <si>
    <t>7591815070</t>
  </si>
  <si>
    <t>Montáž tlumiče komplet JKB jednoramenné páky</t>
  </si>
  <si>
    <t>-1832741839</t>
  </si>
  <si>
    <t>89</t>
  </si>
  <si>
    <t>7591815072</t>
  </si>
  <si>
    <t>Montáž tlumiče komplet JKB dvouramenné páky</t>
  </si>
  <si>
    <t>-963486471</t>
  </si>
  <si>
    <t>90</t>
  </si>
  <si>
    <t>7591815075</t>
  </si>
  <si>
    <t>Montáž čepu páky a pístu JKB</t>
  </si>
  <si>
    <t>-1119467209</t>
  </si>
  <si>
    <t>91</t>
  </si>
  <si>
    <t>7591815080</t>
  </si>
  <si>
    <t>Montáž seřizovacího šroubu TR 70x10 JKB</t>
  </si>
  <si>
    <t>1041496309</t>
  </si>
  <si>
    <t>92</t>
  </si>
  <si>
    <t>7591815085</t>
  </si>
  <si>
    <t>Montáž šroubu k lištám M27x80 (8G)+matice+podložka JKB</t>
  </si>
  <si>
    <t>-481054281</t>
  </si>
  <si>
    <t>93</t>
  </si>
  <si>
    <t>7591815090</t>
  </si>
  <si>
    <t>Montáž šroubu TR68 JKB</t>
  </si>
  <si>
    <t>-908079065</t>
  </si>
  <si>
    <t>94</t>
  </si>
  <si>
    <t>7591815095</t>
  </si>
  <si>
    <t>Montáž kamenu TR68 JKB</t>
  </si>
  <si>
    <t>2039720625</t>
  </si>
  <si>
    <t>95</t>
  </si>
  <si>
    <t>7591815100</t>
  </si>
  <si>
    <t>Montáž pojistky šroubu TR68 JKB</t>
  </si>
  <si>
    <t>118743325</t>
  </si>
  <si>
    <t>96</t>
  </si>
  <si>
    <t>7591815105</t>
  </si>
  <si>
    <t>Montáž svěrky JKB</t>
  </si>
  <si>
    <t>-1933537108</t>
  </si>
  <si>
    <t>97</t>
  </si>
  <si>
    <t>7591815110</t>
  </si>
  <si>
    <t>Montáž šroubu svěrkového, pérovky, matky JKB</t>
  </si>
  <si>
    <t>1932920672</t>
  </si>
  <si>
    <t>98</t>
  </si>
  <si>
    <t>7591815115</t>
  </si>
  <si>
    <t>Montáž svorníku válce JKB</t>
  </si>
  <si>
    <t>1785391862</t>
  </si>
  <si>
    <t>99</t>
  </si>
  <si>
    <t>7591815120</t>
  </si>
  <si>
    <t>Montáž šroubu nástavce JKB</t>
  </si>
  <si>
    <t>-880569553</t>
  </si>
  <si>
    <t>100</t>
  </si>
  <si>
    <t>7591815125</t>
  </si>
  <si>
    <t>Montáž matice TR 70X10 JKB</t>
  </si>
  <si>
    <t>-1196425158</t>
  </si>
  <si>
    <t>101</t>
  </si>
  <si>
    <t>7591815130</t>
  </si>
  <si>
    <t>Montáž pružiny ke sponě JKB</t>
  </si>
  <si>
    <t>1916494169</t>
  </si>
  <si>
    <t>102</t>
  </si>
  <si>
    <t>7591815135</t>
  </si>
  <si>
    <t>Montáž mazání hlavního čepu JKB</t>
  </si>
  <si>
    <t>1442471235</t>
  </si>
  <si>
    <t>103</t>
  </si>
  <si>
    <t>7591815140</t>
  </si>
  <si>
    <t>Montáž šroubu přídržnice JKB</t>
  </si>
  <si>
    <t>1419103145</t>
  </si>
  <si>
    <t>104</t>
  </si>
  <si>
    <t>7591815145</t>
  </si>
  <si>
    <t>Montáž dvojitého pružného kroužku JKB</t>
  </si>
  <si>
    <t>345863625</t>
  </si>
  <si>
    <t>105</t>
  </si>
  <si>
    <t>7591815150</t>
  </si>
  <si>
    <t>Montáž nájezdové lišty JKB pravé</t>
  </si>
  <si>
    <t>-981500594</t>
  </si>
  <si>
    <t>106</t>
  </si>
  <si>
    <t>7591815152</t>
  </si>
  <si>
    <t>Montáž nájezdové lišty JKB levé</t>
  </si>
  <si>
    <t>-1236744768</t>
  </si>
  <si>
    <t>107</t>
  </si>
  <si>
    <t>7591815155</t>
  </si>
  <si>
    <t>Montáž střední lišty JKB</t>
  </si>
  <si>
    <t>-672924736</t>
  </si>
  <si>
    <t>108</t>
  </si>
  <si>
    <t>7591815170</t>
  </si>
  <si>
    <t>Frézování brzdové lišty JKB</t>
  </si>
  <si>
    <t>-74886591</t>
  </si>
  <si>
    <t>Frézování brzdové lišty JKB - strojní opracování nové brzdové lišty na požadovaný rozměr</t>
  </si>
  <si>
    <t>109</t>
  </si>
  <si>
    <t>7591815300</t>
  </si>
  <si>
    <t>Montáž pouzdra drážkovaného JKB-U</t>
  </si>
  <si>
    <t>-1473584712</t>
  </si>
  <si>
    <t>110</t>
  </si>
  <si>
    <t>7591815305</t>
  </si>
  <si>
    <t>Montáž podkovy nicohlavu JKB-U</t>
  </si>
  <si>
    <t>-1792794816</t>
  </si>
  <si>
    <t>111</t>
  </si>
  <si>
    <t>7591815310</t>
  </si>
  <si>
    <t>Montáž nicohlavu JKB-U</t>
  </si>
  <si>
    <t>1755177752</t>
  </si>
  <si>
    <t>112</t>
  </si>
  <si>
    <t>7591815315</t>
  </si>
  <si>
    <t>Montáž kamenu nicohlavu JKB-U</t>
  </si>
  <si>
    <t>-397984005</t>
  </si>
  <si>
    <t>113</t>
  </si>
  <si>
    <t>7591817022</t>
  </si>
  <si>
    <t>Demontáž odfukovacího hrdla JKB</t>
  </si>
  <si>
    <t>1611882903</t>
  </si>
  <si>
    <t>114</t>
  </si>
  <si>
    <t>7591817030</t>
  </si>
  <si>
    <t>Demontáž trámce JKB středního</t>
  </si>
  <si>
    <t>1335633295</t>
  </si>
  <si>
    <t>115</t>
  </si>
  <si>
    <t>7591817032</t>
  </si>
  <si>
    <t>Demontáž trámce JKB nájezdového L/P</t>
  </si>
  <si>
    <t>-1602808540</t>
  </si>
  <si>
    <t>116</t>
  </si>
  <si>
    <t>7591817035</t>
  </si>
  <si>
    <t>Demontáž spodní pístnice JKB</t>
  </si>
  <si>
    <t>-2116309900</t>
  </si>
  <si>
    <t>117</t>
  </si>
  <si>
    <t>7591817060</t>
  </si>
  <si>
    <t>Demontáž hadice JKB spojovací</t>
  </si>
  <si>
    <t>-940108104</t>
  </si>
  <si>
    <t>118</t>
  </si>
  <si>
    <t>7591817062</t>
  </si>
  <si>
    <t>Demontáž hadice JKB tendrové</t>
  </si>
  <si>
    <t>768592059</t>
  </si>
  <si>
    <t>119</t>
  </si>
  <si>
    <t>7591817072</t>
  </si>
  <si>
    <t>Demontáž tlumiče komplet JKB dvouramenné páky</t>
  </si>
  <si>
    <t>1015793724</t>
  </si>
  <si>
    <t>120</t>
  </si>
  <si>
    <t>7591817075</t>
  </si>
  <si>
    <t>Demontáž čepu páky a pístu JKB</t>
  </si>
  <si>
    <t>-756099410</t>
  </si>
  <si>
    <t>121</t>
  </si>
  <si>
    <t>7591817080</t>
  </si>
  <si>
    <t>Demontáž seřizovacího šroubu TR 70x10 JKB</t>
  </si>
  <si>
    <t>-611244700</t>
  </si>
  <si>
    <t>122</t>
  </si>
  <si>
    <t>7591817085</t>
  </si>
  <si>
    <t>Demontáž šroubu k lištám M27x80 (8G)+matice+podložka JKB</t>
  </si>
  <si>
    <t>-1091935236</t>
  </si>
  <si>
    <t>123</t>
  </si>
  <si>
    <t>7591817090</t>
  </si>
  <si>
    <t>Demontáž šroubu TR68 JKB</t>
  </si>
  <si>
    <t>348346465</t>
  </si>
  <si>
    <t>124</t>
  </si>
  <si>
    <t>7591817095</t>
  </si>
  <si>
    <t>Demontáž kamenu TR68 JKB</t>
  </si>
  <si>
    <t>1003726812</t>
  </si>
  <si>
    <t>125</t>
  </si>
  <si>
    <t>7591817230</t>
  </si>
  <si>
    <t>Demontáž páky JKB-U jednoramenné</t>
  </si>
  <si>
    <t>1812919524</t>
  </si>
  <si>
    <t>126</t>
  </si>
  <si>
    <t>7591817305</t>
  </si>
  <si>
    <t>Demontáž podkovy nicohlavu JKB-U</t>
  </si>
  <si>
    <t>605757843</t>
  </si>
  <si>
    <t>127</t>
  </si>
  <si>
    <t>7591817310</t>
  </si>
  <si>
    <t>Demontáž nicohlavu JKB-U</t>
  </si>
  <si>
    <t>2084546159</t>
  </si>
  <si>
    <t>7591817315</t>
  </si>
  <si>
    <t>Demontáž kamenu nicohlavu JKB-U</t>
  </si>
  <si>
    <t>166673556</t>
  </si>
  <si>
    <t>129</t>
  </si>
  <si>
    <t>7591817320</t>
  </si>
  <si>
    <t>Demontáž svěrky JKB-U</t>
  </si>
  <si>
    <t>1229136120</t>
  </si>
  <si>
    <t>130</t>
  </si>
  <si>
    <t>7591817325</t>
  </si>
  <si>
    <t>Demontáž šroubu svěrkového, pérovky, matky JKB-U</t>
  </si>
  <si>
    <t>1075462445</t>
  </si>
  <si>
    <t>131</t>
  </si>
  <si>
    <t>7591817330</t>
  </si>
  <si>
    <t>Demontáž svorníku válce JKB-U</t>
  </si>
  <si>
    <t>1298023306</t>
  </si>
  <si>
    <t>132</t>
  </si>
  <si>
    <t>7591817335</t>
  </si>
  <si>
    <t>Demontáž šroubu nástavce JKB-U</t>
  </si>
  <si>
    <t>-1237962210</t>
  </si>
  <si>
    <t>133</t>
  </si>
  <si>
    <t>7591817340</t>
  </si>
  <si>
    <t>Demontáž matice TR 70X10 JKB-U</t>
  </si>
  <si>
    <t>-1204892586</t>
  </si>
  <si>
    <t>134</t>
  </si>
  <si>
    <t>7591817345</t>
  </si>
  <si>
    <t>Demontáž pružiny ke sponě JKB-U</t>
  </si>
  <si>
    <t>-313448740</t>
  </si>
  <si>
    <t>135</t>
  </si>
  <si>
    <t>7591817350</t>
  </si>
  <si>
    <t>Demontáž mazání hlavního čepu JKB-U</t>
  </si>
  <si>
    <t>-282923894</t>
  </si>
  <si>
    <t>136</t>
  </si>
  <si>
    <t>7591817355</t>
  </si>
  <si>
    <t>Demontáž šroubu přídržnice JKB-U</t>
  </si>
  <si>
    <t>2010268511</t>
  </si>
  <si>
    <t>137</t>
  </si>
  <si>
    <t>7591817360</t>
  </si>
  <si>
    <t>Demontáž dvojitého pružného kroužku JKB-U</t>
  </si>
  <si>
    <t>1612597327</t>
  </si>
  <si>
    <t>138</t>
  </si>
  <si>
    <t>7591817365</t>
  </si>
  <si>
    <t>Demontáž nájezdové lišty JKB-U pravé</t>
  </si>
  <si>
    <t>-1455024615</t>
  </si>
  <si>
    <t>139</t>
  </si>
  <si>
    <t>7591817367</t>
  </si>
  <si>
    <t>Demontáž nájezdové lišty JKB-U levé</t>
  </si>
  <si>
    <t>-1628236243</t>
  </si>
  <si>
    <t>140</t>
  </si>
  <si>
    <t>7591817370</t>
  </si>
  <si>
    <t>Demontáž střední lišty JKB-U</t>
  </si>
  <si>
    <t>1061447403</t>
  </si>
  <si>
    <t>141</t>
  </si>
  <si>
    <t>7591857125</t>
  </si>
  <si>
    <t>Demontáž pojistky šroubu TR68 HJKB</t>
  </si>
  <si>
    <t>-1604596987</t>
  </si>
  <si>
    <t>142</t>
  </si>
  <si>
    <t>7591857315</t>
  </si>
  <si>
    <t>Demontáž pouzdra drážkovaného HJKB-U</t>
  </si>
  <si>
    <t>1449607680</t>
  </si>
  <si>
    <t>143</t>
  </si>
  <si>
    <t>7591915115</t>
  </si>
  <si>
    <t>Montáž manometru</t>
  </si>
  <si>
    <t>-2015447214</t>
  </si>
  <si>
    <t>Montáž manometru - zahrnuje umístění a připojení k rozvodům tlakového vzduchu</t>
  </si>
  <si>
    <t>144</t>
  </si>
  <si>
    <t>7591915160</t>
  </si>
  <si>
    <t>Montáž ventilu pojišťovacího DN 15</t>
  </si>
  <si>
    <t>838790003</t>
  </si>
  <si>
    <t>145</t>
  </si>
  <si>
    <t>7591915170</t>
  </si>
  <si>
    <t>Montáž ventilu redukčního</t>
  </si>
  <si>
    <t>-388016139</t>
  </si>
  <si>
    <t>146</t>
  </si>
  <si>
    <t>7591917115</t>
  </si>
  <si>
    <t>Demontáž manometru</t>
  </si>
  <si>
    <t>-573174655</t>
  </si>
  <si>
    <t>Demontáž manometru - zahrnuje odpojení od rozvodů tlakového vzduchu</t>
  </si>
  <si>
    <t>147</t>
  </si>
  <si>
    <t>7591917160</t>
  </si>
  <si>
    <t>Demontáž ventilu pojišťovacího DN 15</t>
  </si>
  <si>
    <t>-1300740593</t>
  </si>
  <si>
    <t>148</t>
  </si>
  <si>
    <t>7591917170</t>
  </si>
  <si>
    <t>Demontáž ventilu redukčního</t>
  </si>
  <si>
    <t>-1663725311</t>
  </si>
  <si>
    <t>149</t>
  </si>
  <si>
    <t>7591815040</t>
  </si>
  <si>
    <t>Montáž páky JKB jednoramenné</t>
  </si>
  <si>
    <t>1155694477</t>
  </si>
  <si>
    <t>150</t>
  </si>
  <si>
    <t>7591815042</t>
  </si>
  <si>
    <t>Montáž páky JKB dvouramenné</t>
  </si>
  <si>
    <t>313158721</t>
  </si>
  <si>
    <t>151</t>
  </si>
  <si>
    <t>7591815050</t>
  </si>
  <si>
    <t>Montáž ložiska L/P JKB</t>
  </si>
  <si>
    <t>-914160757</t>
  </si>
  <si>
    <t>152</t>
  </si>
  <si>
    <t>7591817040</t>
  </si>
  <si>
    <t>Demontáž páky JKB jednoramenné</t>
  </si>
  <si>
    <t>665741252</t>
  </si>
  <si>
    <t>153</t>
  </si>
  <si>
    <t>7591817042</t>
  </si>
  <si>
    <t>Demontáž páky JKB dvouramenné</t>
  </si>
  <si>
    <t>-129095853</t>
  </si>
  <si>
    <t>154</t>
  </si>
  <si>
    <t>7591817050</t>
  </si>
  <si>
    <t>Demontáž ložiska L/P JKB</t>
  </si>
  <si>
    <t>-2130316890</t>
  </si>
  <si>
    <t>155</t>
  </si>
  <si>
    <t>7591915040</t>
  </si>
  <si>
    <t>Montáž separátoru oleje a vody</t>
  </si>
  <si>
    <t>273418506</t>
  </si>
  <si>
    <t>Montáž separátoru oleje a vody - zahrnuje umístění a připojení k rozvodům tlakového vzduchu</t>
  </si>
  <si>
    <t>156</t>
  </si>
  <si>
    <t>7591915095</t>
  </si>
  <si>
    <t>Montáž tlakového čidla</t>
  </si>
  <si>
    <t>-2100004153</t>
  </si>
  <si>
    <t>Montáž tlakového čidla - zahrnuje umístění a připojení k rozvodům tlakového vzduchu, k NN</t>
  </si>
  <si>
    <t>157</t>
  </si>
  <si>
    <t>7591915175</t>
  </si>
  <si>
    <t>Montáž odkalení</t>
  </si>
  <si>
    <t>-2037998815</t>
  </si>
  <si>
    <t>158</t>
  </si>
  <si>
    <t>7591917040</t>
  </si>
  <si>
    <t>Demontáž separátoru oleje a vody</t>
  </si>
  <si>
    <t>-717833007</t>
  </si>
  <si>
    <t>Demontáž separátoru oleje a vody - zahrnuje odpojení od rozvodu tlakového vzduchu</t>
  </si>
  <si>
    <t>159</t>
  </si>
  <si>
    <t>7591917095</t>
  </si>
  <si>
    <t>Demontáž tlakového čidla</t>
  </si>
  <si>
    <t>7731603</t>
  </si>
  <si>
    <t>Demontáž tlakového čidla - zahrnuje odpojení od rozvodů tlakového vzduchu, k NN</t>
  </si>
  <si>
    <t>160</t>
  </si>
  <si>
    <t>7591917175</t>
  </si>
  <si>
    <t>Demontáž odkalení</t>
  </si>
  <si>
    <t>-621436122</t>
  </si>
  <si>
    <t>161</t>
  </si>
  <si>
    <t>7499752131R</t>
  </si>
  <si>
    <t>Hodinová zúčtovací sazba zámečník</t>
  </si>
  <si>
    <t>hod</t>
  </si>
  <si>
    <t>512</t>
  </si>
  <si>
    <t>1054776805</t>
  </si>
  <si>
    <t>Hodinové zúčtovací sazby profesí PSV provádění stavebních konstrukcí zámečník</t>
  </si>
  <si>
    <t>162</t>
  </si>
  <si>
    <t>7499754232R</t>
  </si>
  <si>
    <t>Hodinová zúčtovací sazba technik odborný</t>
  </si>
  <si>
    <t>691271068</t>
  </si>
  <si>
    <t>Hodinové zúčtovací sazby ostatních profesí revizní a kontrolní činnost technik odborný</t>
  </si>
  <si>
    <t>163</t>
  </si>
  <si>
    <t>9901000100</t>
  </si>
  <si>
    <t>Doprava materiálu mechanizací o nosnosti do 3,5 t elektrosoučástek, montážního materiálu, kameniva, písku, dlažebních kostek, suti, atd. do 10 km</t>
  </si>
  <si>
    <t>-604799362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</si>
  <si>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</si>
  <si>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164</t>
  </si>
  <si>
    <t>9901009200</t>
  </si>
  <si>
    <t>Doprava materiálu mechanizací o nosnosti do 3,5 t elektrosoučástek, montážního materiálu, kameniva, písku, dlažebních kostek, suti, atd. příplatek za každých dalších 10 km</t>
  </si>
  <si>
    <t>-363058845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</si>
  <si>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</si>
  <si>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165</t>
  </si>
  <si>
    <t>9902200100</t>
  </si>
  <si>
    <t>Doprava materiálu mechanizací o nosnosti přes 3,5 t objemnějšího kusového materiálu (prefabrikátů, stožárů, výhybek, rozvaděčů, vybouraných hmot atd.) do 10 km</t>
  </si>
  <si>
    <t>t</t>
  </si>
  <si>
    <t>-1507283423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</si>
  <si>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</si>
  <si>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166</t>
  </si>
  <si>
    <t>9902209200</t>
  </si>
  <si>
    <t>Doprava materiálu mechanizací o nosnosti přes 3,5 t objemnějšího kusového materiálu (prefabrikátů, stožárů, výhybek, rozvaděčů, vybouraných hmot atd.) příplatek za každých dalších 10 km</t>
  </si>
  <si>
    <t>-1587209344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</si>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</sst>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102</xdr:row>
      <xdr:rowOff>0</xdr:rowOff>
    </xdr:from>
    <xdr:to>
      <xdr:col>9</xdr:col>
      <xdr:colOff>1216025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103</xdr:row>
      <xdr:rowOff>0</xdr:rowOff>
    </xdr:from>
    <xdr:to>
      <xdr:col>9</xdr:col>
      <xdr:colOff>1216025</xdr:colOff>
      <xdr:row>107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19</v>
      </c>
      <c r="AL7" s="18"/>
      <c r="AM7" s="18"/>
      <c r="AN7" s="23" t="s">
        <v>1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22</v>
      </c>
      <c r="AL8" s="18"/>
      <c r="AM8" s="18"/>
      <c r="AN8" s="29" t="s">
        <v>23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25</v>
      </c>
      <c r="AL10" s="18"/>
      <c r="AM10" s="18"/>
      <c r="AN10" s="23" t="s">
        <v>1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27</v>
      </c>
      <c r="AL11" s="18"/>
      <c r="AM11" s="18"/>
      <c r="AN11" s="23" t="s">
        <v>1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28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25</v>
      </c>
      <c r="AL13" s="18"/>
      <c r="AM13" s="18"/>
      <c r="AN13" s="30" t="s">
        <v>29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L14" s="18"/>
      <c r="AM14" s="18"/>
      <c r="AN14" s="30" t="s">
        <v>29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26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27</v>
      </c>
      <c r="AL17" s="18"/>
      <c r="AM17" s="18"/>
      <c r="AN17" s="23" t="s">
        <v>1</v>
      </c>
      <c r="AO17" s="18"/>
      <c r="AP17" s="18"/>
      <c r="AQ17" s="18"/>
      <c r="AR17" s="16"/>
      <c r="BE17" s="27"/>
      <c r="BS17" s="13" t="s">
        <v>31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32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26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27</v>
      </c>
      <c r="AL20" s="18"/>
      <c r="AM20" s="18"/>
      <c r="AN20" s="23" t="s">
        <v>1</v>
      </c>
      <c r="AO20" s="18"/>
      <c r="AP20" s="18"/>
      <c r="AQ20" s="18"/>
      <c r="AR20" s="16"/>
      <c r="BE20" s="27"/>
      <c r="BS20" s="13" t="s">
        <v>31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33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16.5" customHeight="1">
      <c r="B23" s="17"/>
      <c r="C23" s="18"/>
      <c r="D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34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35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36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37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38</v>
      </c>
      <c r="E29" s="43"/>
      <c r="F29" s="28" t="s">
        <v>39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ROUND(AV94,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40</v>
      </c>
      <c r="G30" s="43"/>
      <c r="H30" s="43"/>
      <c r="I30" s="43"/>
      <c r="J30" s="43"/>
      <c r="K30" s="43"/>
      <c r="L30" s="44">
        <v>0.12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ROUND(AW94,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41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ROUND(BB94,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42</v>
      </c>
      <c r="G32" s="43"/>
      <c r="H32" s="43"/>
      <c r="I32" s="43"/>
      <c r="J32" s="43"/>
      <c r="K32" s="43"/>
      <c r="L32" s="44">
        <v>0.12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ROUND(BC94,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43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47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27"/>
    </row>
    <row r="35" s="2" customFormat="1" ht="25.92" customHeight="1">
      <c r="A35" s="34"/>
      <c r="B35" s="35"/>
      <c r="C35" s="48"/>
      <c r="D35" s="49" t="s">
        <v>44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45</v>
      </c>
      <c r="U35" s="50"/>
      <c r="V35" s="50"/>
      <c r="W35" s="50"/>
      <c r="X35" s="52" t="s">
        <v>46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40"/>
      <c r="BE37" s="34"/>
    </row>
    <row r="38" s="1" customFormat="1" ht="14.4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="1" customFormat="1" ht="14.4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="1" customFormat="1" ht="14.4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="1" customFormat="1" ht="14.4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="1" customFormat="1" ht="14.4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="1" customFormat="1" ht="14.4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="1" customFormat="1" ht="14.4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="1" customFormat="1" ht="14.4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="1" customFormat="1" ht="14.4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="1" customFormat="1" ht="14.4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="1" customFormat="1" ht="14.4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="2" customFormat="1" ht="14.4" customHeight="1">
      <c r="B49" s="55"/>
      <c r="C49" s="56"/>
      <c r="D49" s="57" t="s">
        <v>47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48</v>
      </c>
      <c r="AI49" s="58"/>
      <c r="AJ49" s="58"/>
      <c r="AK49" s="58"/>
      <c r="AL49" s="58"/>
      <c r="AM49" s="58"/>
      <c r="AN49" s="58"/>
      <c r="AO49" s="58"/>
      <c r="AP49" s="56"/>
      <c r="AQ49" s="56"/>
      <c r="AR49" s="59"/>
    </row>
    <row r="50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="2" customFormat="1">
      <c r="A60" s="34"/>
      <c r="B60" s="35"/>
      <c r="C60" s="36"/>
      <c r="D60" s="60" t="s">
        <v>49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50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49</v>
      </c>
      <c r="AI60" s="38"/>
      <c r="AJ60" s="38"/>
      <c r="AK60" s="38"/>
      <c r="AL60" s="38"/>
      <c r="AM60" s="60" t="s">
        <v>50</v>
      </c>
      <c r="AN60" s="38"/>
      <c r="AO60" s="38"/>
      <c r="AP60" s="36"/>
      <c r="AQ60" s="36"/>
      <c r="AR60" s="40"/>
      <c r="BE60" s="34"/>
    </row>
    <row r="61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="2" customFormat="1">
      <c r="A64" s="34"/>
      <c r="B64" s="35"/>
      <c r="C64" s="36"/>
      <c r="D64" s="57" t="s">
        <v>51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7" t="s">
        <v>52</v>
      </c>
      <c r="AI64" s="61"/>
      <c r="AJ64" s="61"/>
      <c r="AK64" s="61"/>
      <c r="AL64" s="61"/>
      <c r="AM64" s="61"/>
      <c r="AN64" s="61"/>
      <c r="AO64" s="61"/>
      <c r="AP64" s="36"/>
      <c r="AQ64" s="36"/>
      <c r="AR64" s="40"/>
      <c r="BE64" s="34"/>
    </row>
    <row r="6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="2" customFormat="1">
      <c r="A75" s="34"/>
      <c r="B75" s="35"/>
      <c r="C75" s="36"/>
      <c r="D75" s="60" t="s">
        <v>49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50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49</v>
      </c>
      <c r="AI75" s="38"/>
      <c r="AJ75" s="38"/>
      <c r="AK75" s="38"/>
      <c r="AL75" s="38"/>
      <c r="AM75" s="60" t="s">
        <v>50</v>
      </c>
      <c r="AN75" s="38"/>
      <c r="AO75" s="38"/>
      <c r="AP75" s="36"/>
      <c r="AQ75" s="36"/>
      <c r="AR75" s="40"/>
      <c r="BE75" s="34"/>
    </row>
    <row r="76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40"/>
      <c r="BE76" s="34"/>
    </row>
    <row r="77" s="2" customFormat="1" ht="6.96" customHeight="1">
      <c r="A77" s="34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0"/>
      <c r="BE77" s="34"/>
    </row>
    <row r="81" s="2" customFormat="1" ht="6.96" customHeight="1">
      <c r="A81" s="34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0"/>
      <c r="BE81" s="34"/>
    </row>
    <row r="82" s="2" customFormat="1" ht="24.96" customHeight="1">
      <c r="A82" s="34"/>
      <c r="B82" s="35"/>
      <c r="C82" s="19" t="s">
        <v>53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40"/>
      <c r="B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40"/>
      <c r="BE83" s="34"/>
    </row>
    <row r="84" s="4" customFormat="1" ht="12" customHeight="1">
      <c r="A84" s="4"/>
      <c r="B84" s="66"/>
      <c r="C84" s="28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2026PREROVspadoviste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  <c r="BE84" s="4"/>
    </row>
    <row r="85" s="5" customFormat="1" ht="36.96" customHeight="1">
      <c r="A85" s="5"/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Údržba, opravy a odstraňování závad u SSZT OŘ OVA 2026 - KB a kompresoroven - Obvod SSZT Olomouc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  <c r="BE85" s="5"/>
    </row>
    <row r="86" s="2" customFormat="1" ht="6.96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40"/>
      <c r="BE86" s="34"/>
    </row>
    <row r="87" s="2" customFormat="1" ht="12" customHeight="1">
      <c r="A87" s="34"/>
      <c r="B87" s="35"/>
      <c r="C87" s="28" t="s">
        <v>20</v>
      </c>
      <c r="D87" s="36"/>
      <c r="E87" s="36"/>
      <c r="F87" s="36"/>
      <c r="G87" s="36"/>
      <c r="H87" s="36"/>
      <c r="I87" s="36"/>
      <c r="J87" s="36"/>
      <c r="K87" s="36"/>
      <c r="L87" s="74" t="str">
        <f>IF(K8="","",K8)</f>
        <v>Přerov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8" t="s">
        <v>22</v>
      </c>
      <c r="AJ87" s="36"/>
      <c r="AK87" s="36"/>
      <c r="AL87" s="36"/>
      <c r="AM87" s="75" t="str">
        <f>IF(AN8= "","",AN8)</f>
        <v>15. 1. 2026</v>
      </c>
      <c r="AN87" s="75"/>
      <c r="AO87" s="36"/>
      <c r="AP87" s="36"/>
      <c r="AQ87" s="36"/>
      <c r="AR87" s="40"/>
      <c r="B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40"/>
      <c r="BE88" s="34"/>
    </row>
    <row r="89" s="2" customFormat="1" ht="15.15" customHeight="1">
      <c r="A89" s="34"/>
      <c r="B89" s="35"/>
      <c r="C89" s="28" t="s">
        <v>24</v>
      </c>
      <c r="D89" s="36"/>
      <c r="E89" s="36"/>
      <c r="F89" s="36"/>
      <c r="G89" s="36"/>
      <c r="H89" s="36"/>
      <c r="I89" s="36"/>
      <c r="J89" s="36"/>
      <c r="K89" s="36"/>
      <c r="L89" s="67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8" t="s">
        <v>30</v>
      </c>
      <c r="AJ89" s="36"/>
      <c r="AK89" s="36"/>
      <c r="AL89" s="36"/>
      <c r="AM89" s="76" t="str">
        <f>IF(E17="","",E17)</f>
        <v xml:space="preserve"> </v>
      </c>
      <c r="AN89" s="67"/>
      <c r="AO89" s="67"/>
      <c r="AP89" s="67"/>
      <c r="AQ89" s="36"/>
      <c r="AR89" s="40"/>
      <c r="AS89" s="77" t="s">
        <v>54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34"/>
    </row>
    <row r="90" s="2" customFormat="1" ht="15.15" customHeight="1">
      <c r="A90" s="34"/>
      <c r="B90" s="35"/>
      <c r="C90" s="28" t="s">
        <v>28</v>
      </c>
      <c r="D90" s="36"/>
      <c r="E90" s="36"/>
      <c r="F90" s="36"/>
      <c r="G90" s="36"/>
      <c r="H90" s="36"/>
      <c r="I90" s="36"/>
      <c r="J90" s="36"/>
      <c r="K90" s="36"/>
      <c r="L90" s="67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8" t="s">
        <v>32</v>
      </c>
      <c r="AJ90" s="36"/>
      <c r="AK90" s="36"/>
      <c r="AL90" s="36"/>
      <c r="AM90" s="76" t="str">
        <f>IF(E20="","",E20)</f>
        <v xml:space="preserve"> </v>
      </c>
      <c r="AN90" s="67"/>
      <c r="AO90" s="67"/>
      <c r="AP90" s="67"/>
      <c r="AQ90" s="36"/>
      <c r="AR90" s="40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34"/>
    </row>
    <row r="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40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  <c r="BE91" s="34"/>
    </row>
    <row r="92" s="2" customFormat="1" ht="29.28" customHeight="1">
      <c r="A92" s="34"/>
      <c r="B92" s="35"/>
      <c r="C92" s="89" t="s">
        <v>55</v>
      </c>
      <c r="D92" s="90"/>
      <c r="E92" s="90"/>
      <c r="F92" s="90"/>
      <c r="G92" s="90"/>
      <c r="H92" s="91"/>
      <c r="I92" s="92" t="s">
        <v>56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57</v>
      </c>
      <c r="AH92" s="90"/>
      <c r="AI92" s="90"/>
      <c r="AJ92" s="90"/>
      <c r="AK92" s="90"/>
      <c r="AL92" s="90"/>
      <c r="AM92" s="90"/>
      <c r="AN92" s="92" t="s">
        <v>58</v>
      </c>
      <c r="AO92" s="90"/>
      <c r="AP92" s="94"/>
      <c r="AQ92" s="95" t="s">
        <v>59</v>
      </c>
      <c r="AR92" s="40"/>
      <c r="AS92" s="96" t="s">
        <v>60</v>
      </c>
      <c r="AT92" s="97" t="s">
        <v>61</v>
      </c>
      <c r="AU92" s="97" t="s">
        <v>62</v>
      </c>
      <c r="AV92" s="97" t="s">
        <v>63</v>
      </c>
      <c r="AW92" s="97" t="s">
        <v>64</v>
      </c>
      <c r="AX92" s="97" t="s">
        <v>65</v>
      </c>
      <c r="AY92" s="97" t="s">
        <v>66</v>
      </c>
      <c r="AZ92" s="97" t="s">
        <v>67</v>
      </c>
      <c r="BA92" s="97" t="s">
        <v>68</v>
      </c>
      <c r="BB92" s="97" t="s">
        <v>69</v>
      </c>
      <c r="BC92" s="97" t="s">
        <v>70</v>
      </c>
      <c r="BD92" s="98" t="s">
        <v>71</v>
      </c>
      <c r="BE92" s="34"/>
    </row>
    <row r="93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40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  <c r="BE93" s="34"/>
    </row>
    <row r="94" s="6" customFormat="1" ht="32.4" customHeight="1">
      <c r="A94" s="6"/>
      <c r="B94" s="102"/>
      <c r="C94" s="103" t="s">
        <v>72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ROUND(SUM(AG95:AG96),2)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ROUND(SUM(AS95:AS96),2)</f>
        <v>0</v>
      </c>
      <c r="AT94" s="110">
        <f>ROUND(SUM(AV94:AW94),2)</f>
        <v>0</v>
      </c>
      <c r="AU94" s="111">
        <f>ROUND(SUM(AU95:AU96),5)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ROUND(SUM(AZ95:AZ96),2)</f>
        <v>0</v>
      </c>
      <c r="BA94" s="110">
        <f>ROUND(SUM(BA95:BA96),2)</f>
        <v>0</v>
      </c>
      <c r="BB94" s="110">
        <f>ROUND(SUM(BB95:BB96),2)</f>
        <v>0</v>
      </c>
      <c r="BC94" s="110">
        <f>ROUND(SUM(BC95:BC96),2)</f>
        <v>0</v>
      </c>
      <c r="BD94" s="112">
        <f>ROUND(SUM(BD95:BD96),2)</f>
        <v>0</v>
      </c>
      <c r="BE94" s="6"/>
      <c r="BS94" s="113" t="s">
        <v>73</v>
      </c>
      <c r="BT94" s="113" t="s">
        <v>74</v>
      </c>
      <c r="BU94" s="114" t="s">
        <v>75</v>
      </c>
      <c r="BV94" s="113" t="s">
        <v>76</v>
      </c>
      <c r="BW94" s="113" t="s">
        <v>5</v>
      </c>
      <c r="BX94" s="113" t="s">
        <v>77</v>
      </c>
      <c r="CL94" s="113" t="s">
        <v>1</v>
      </c>
    </row>
    <row r="95" s="7" customFormat="1" ht="16.5" customHeight="1">
      <c r="A95" s="115" t="s">
        <v>78</v>
      </c>
      <c r="B95" s="116"/>
      <c r="C95" s="117"/>
      <c r="D95" s="118" t="s">
        <v>79</v>
      </c>
      <c r="E95" s="118"/>
      <c r="F95" s="118"/>
      <c r="G95" s="118"/>
      <c r="H95" s="118"/>
      <c r="I95" s="119"/>
      <c r="J95" s="118" t="s">
        <v>80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'PS01 - Údržba spádoviště ...'!J30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81</v>
      </c>
      <c r="AR95" s="122"/>
      <c r="AS95" s="123">
        <v>0</v>
      </c>
      <c r="AT95" s="124">
        <f>ROUND(SUM(AV95:AW95),2)</f>
        <v>0</v>
      </c>
      <c r="AU95" s="125">
        <f>'PS01 - Údržba spádoviště ...'!P116</f>
        <v>0</v>
      </c>
      <c r="AV95" s="124">
        <f>'PS01 - Údržba spádoviště ...'!J33</f>
        <v>0</v>
      </c>
      <c r="AW95" s="124">
        <f>'PS01 - Údržba spádoviště ...'!J34</f>
        <v>0</v>
      </c>
      <c r="AX95" s="124">
        <f>'PS01 - Údržba spádoviště ...'!J35</f>
        <v>0</v>
      </c>
      <c r="AY95" s="124">
        <f>'PS01 - Údržba spádoviště ...'!J36</f>
        <v>0</v>
      </c>
      <c r="AZ95" s="124">
        <f>'PS01 - Údržba spádoviště ...'!F33</f>
        <v>0</v>
      </c>
      <c r="BA95" s="124">
        <f>'PS01 - Údržba spádoviště ...'!F34</f>
        <v>0</v>
      </c>
      <c r="BB95" s="124">
        <f>'PS01 - Údržba spádoviště ...'!F35</f>
        <v>0</v>
      </c>
      <c r="BC95" s="124">
        <f>'PS01 - Údržba spádoviště ...'!F36</f>
        <v>0</v>
      </c>
      <c r="BD95" s="126">
        <f>'PS01 - Údržba spádoviště ...'!F37</f>
        <v>0</v>
      </c>
      <c r="BE95" s="7"/>
      <c r="BT95" s="127" t="s">
        <v>82</v>
      </c>
      <c r="BV95" s="127" t="s">
        <v>76</v>
      </c>
      <c r="BW95" s="127" t="s">
        <v>83</v>
      </c>
      <c r="BX95" s="127" t="s">
        <v>5</v>
      </c>
      <c r="CL95" s="127" t="s">
        <v>1</v>
      </c>
      <c r="CM95" s="127" t="s">
        <v>84</v>
      </c>
    </row>
    <row r="96" s="7" customFormat="1" ht="24.75" customHeight="1">
      <c r="A96" s="115" t="s">
        <v>78</v>
      </c>
      <c r="B96" s="116"/>
      <c r="C96" s="117"/>
      <c r="D96" s="118" t="s">
        <v>85</v>
      </c>
      <c r="E96" s="118"/>
      <c r="F96" s="118"/>
      <c r="G96" s="118"/>
      <c r="H96" s="118"/>
      <c r="I96" s="119"/>
      <c r="J96" s="118" t="s">
        <v>86</v>
      </c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20">
        <f>'PS02 - Opravy kolejových ...'!J30</f>
        <v>0</v>
      </c>
      <c r="AH96" s="119"/>
      <c r="AI96" s="119"/>
      <c r="AJ96" s="119"/>
      <c r="AK96" s="119"/>
      <c r="AL96" s="119"/>
      <c r="AM96" s="119"/>
      <c r="AN96" s="120">
        <f>SUM(AG96,AT96)</f>
        <v>0</v>
      </c>
      <c r="AO96" s="119"/>
      <c r="AP96" s="119"/>
      <c r="AQ96" s="121" t="s">
        <v>81</v>
      </c>
      <c r="AR96" s="122"/>
      <c r="AS96" s="128">
        <v>0</v>
      </c>
      <c r="AT96" s="129">
        <f>ROUND(SUM(AV96:AW96),2)</f>
        <v>0</v>
      </c>
      <c r="AU96" s="130">
        <f>'PS02 - Opravy kolejových ...'!P117</f>
        <v>0</v>
      </c>
      <c r="AV96" s="129">
        <f>'PS02 - Opravy kolejových ...'!J33</f>
        <v>0</v>
      </c>
      <c r="AW96" s="129">
        <f>'PS02 - Opravy kolejových ...'!J34</f>
        <v>0</v>
      </c>
      <c r="AX96" s="129">
        <f>'PS02 - Opravy kolejových ...'!J35</f>
        <v>0</v>
      </c>
      <c r="AY96" s="129">
        <f>'PS02 - Opravy kolejových ...'!J36</f>
        <v>0</v>
      </c>
      <c r="AZ96" s="129">
        <f>'PS02 - Opravy kolejových ...'!F33</f>
        <v>0</v>
      </c>
      <c r="BA96" s="129">
        <f>'PS02 - Opravy kolejových ...'!F34</f>
        <v>0</v>
      </c>
      <c r="BB96" s="129">
        <f>'PS02 - Opravy kolejových ...'!F35</f>
        <v>0</v>
      </c>
      <c r="BC96" s="129">
        <f>'PS02 - Opravy kolejových ...'!F36</f>
        <v>0</v>
      </c>
      <c r="BD96" s="131">
        <f>'PS02 - Opravy kolejových ...'!F37</f>
        <v>0</v>
      </c>
      <c r="BE96" s="7"/>
      <c r="BT96" s="127" t="s">
        <v>82</v>
      </c>
      <c r="BV96" s="127" t="s">
        <v>76</v>
      </c>
      <c r="BW96" s="127" t="s">
        <v>87</v>
      </c>
      <c r="BX96" s="127" t="s">
        <v>5</v>
      </c>
      <c r="CL96" s="127" t="s">
        <v>1</v>
      </c>
      <c r="CM96" s="127" t="s">
        <v>84</v>
      </c>
    </row>
    <row r="97" s="2" customFormat="1" ht="30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40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="2" customFormat="1" ht="6.96" customHeight="1">
      <c r="A98" s="34"/>
      <c r="B98" s="62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40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sheetProtection sheet="1" formatColumns="0" formatRows="0" objects="1" scenarios="1" spinCount="100000" saltValue="cyVfmrYNj8udkMB3zbz6HVP54qzJIf1XlNV5E73U/HuF7zH9ct4xxPtuIdJy4TrTejKVbkBr9A4IsNaj02CMHA==" hashValue="JRZequgIEassbCG+LpguB7NNMxsidwW7bCNacMx1IMkO4I58XB6Wn9MMKlw4OWlz4d7INEmxFZVm0BpJR/8YQw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PS01 - Údržba spádoviště ...'!C2" display="/"/>
    <hyperlink ref="A96" location="'PS02 - Opravy kolejových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83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84</v>
      </c>
    </row>
    <row r="4" s="1" customFormat="1" ht="24.96" customHeight="1">
      <c r="B4" s="16"/>
      <c r="D4" s="134" t="s">
        <v>88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Údržba, opravy a odstraňování závad u SSZT OŘ OVA 2026 - KB a kompresoroven - Obvod SSZT Olomouc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89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90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15. 1. 2026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tr">
        <f>IF('Rekapitulace stavby'!AN16="","",'Rekapitulace stavby'!AN16)</f>
        <v/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tr">
        <f>IF('Rekapitulace stavby'!E17="","",'Rekapitulace stavby'!E17)</f>
        <v xml:space="preserve"> </v>
      </c>
      <c r="F21" s="34"/>
      <c r="G21" s="34"/>
      <c r="H21" s="34"/>
      <c r="I21" s="136" t="s">
        <v>27</v>
      </c>
      <c r="J21" s="139" t="str">
        <f>IF('Rekapitulace stavby'!AN17="","",'Rekapitulace stavby'!AN17)</f>
        <v/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32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33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34</v>
      </c>
      <c r="E30" s="34"/>
      <c r="F30" s="34"/>
      <c r="G30" s="34"/>
      <c r="H30" s="34"/>
      <c r="I30" s="34"/>
      <c r="J30" s="147">
        <f>ROUND(J116,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36</v>
      </c>
      <c r="G32" s="34"/>
      <c r="H32" s="34"/>
      <c r="I32" s="148" t="s">
        <v>35</v>
      </c>
      <c r="J32" s="148" t="s">
        <v>37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38</v>
      </c>
      <c r="E33" s="136" t="s">
        <v>39</v>
      </c>
      <c r="F33" s="150">
        <f>ROUND((SUM(BE116:BE122)),  2)</f>
        <v>0</v>
      </c>
      <c r="G33" s="34"/>
      <c r="H33" s="34"/>
      <c r="I33" s="151">
        <v>0.20999999999999999</v>
      </c>
      <c r="J33" s="150">
        <f>ROUND(((SUM(BE116:BE122))*I33),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40</v>
      </c>
      <c r="F34" s="150">
        <f>ROUND((SUM(BF116:BF122)),  2)</f>
        <v>0</v>
      </c>
      <c r="G34" s="34"/>
      <c r="H34" s="34"/>
      <c r="I34" s="151">
        <v>0.12</v>
      </c>
      <c r="J34" s="150">
        <f>ROUND(((SUM(BF116:BF122))*I34),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41</v>
      </c>
      <c r="F35" s="150">
        <f>ROUND((SUM(BG116:BG122)),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42</v>
      </c>
      <c r="F36" s="150">
        <f>ROUND((SUM(BH116:BH122)),  2)</f>
        <v>0</v>
      </c>
      <c r="G36" s="34"/>
      <c r="H36" s="34"/>
      <c r="I36" s="151">
        <v>0.12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43</v>
      </c>
      <c r="F37" s="150">
        <f>ROUND((SUM(BI116:BI122)),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44</v>
      </c>
      <c r="E39" s="154"/>
      <c r="F39" s="154"/>
      <c r="G39" s="155" t="s">
        <v>45</v>
      </c>
      <c r="H39" s="156" t="s">
        <v>46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47</v>
      </c>
      <c r="E50" s="160"/>
      <c r="F50" s="160"/>
      <c r="G50" s="159" t="s">
        <v>48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49</v>
      </c>
      <c r="E61" s="162"/>
      <c r="F61" s="163" t="s">
        <v>50</v>
      </c>
      <c r="G61" s="161" t="s">
        <v>49</v>
      </c>
      <c r="H61" s="162"/>
      <c r="I61" s="162"/>
      <c r="J61" s="164" t="s">
        <v>50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51</v>
      </c>
      <c r="E65" s="165"/>
      <c r="F65" s="165"/>
      <c r="G65" s="159" t="s">
        <v>52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49</v>
      </c>
      <c r="E76" s="162"/>
      <c r="F76" s="163" t="s">
        <v>50</v>
      </c>
      <c r="G76" s="161" t="s">
        <v>49</v>
      </c>
      <c r="H76" s="162"/>
      <c r="I76" s="162"/>
      <c r="J76" s="164" t="s">
        <v>50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Údržba, opravy a odstraňování závad u SSZT OŘ OVA 2026 - KB a kompresoroven - Obvod SSZT Olomouc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PS01 - Údržba spádoviště Přerov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Přerov</v>
      </c>
      <c r="G89" s="36"/>
      <c r="H89" s="36"/>
      <c r="I89" s="28" t="s">
        <v>22</v>
      </c>
      <c r="J89" s="75" t="str">
        <f>IF(J12="","",J12)</f>
        <v>15. 1. 2026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 xml:space="preserve"> 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32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92</v>
      </c>
      <c r="D94" s="172"/>
      <c r="E94" s="172"/>
      <c r="F94" s="172"/>
      <c r="G94" s="172"/>
      <c r="H94" s="172"/>
      <c r="I94" s="172"/>
      <c r="J94" s="173" t="s">
        <v>93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94</v>
      </c>
      <c r="D96" s="36"/>
      <c r="E96" s="36"/>
      <c r="F96" s="36"/>
      <c r="G96" s="36"/>
      <c r="H96" s="36"/>
      <c r="I96" s="36"/>
      <c r="J96" s="106">
        <f>J116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95</v>
      </c>
    </row>
    <row r="97" s="2" customFormat="1" ht="21.84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59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6.96" customHeight="1">
      <c r="A98" s="34"/>
      <c r="B98" s="62"/>
      <c r="C98" s="63"/>
      <c r="D98" s="63"/>
      <c r="E98" s="63"/>
      <c r="F98" s="63"/>
      <c r="G98" s="63"/>
      <c r="H98" s="63"/>
      <c r="I98" s="63"/>
      <c r="J98" s="63"/>
      <c r="K98" s="63"/>
      <c r="L98" s="5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102" s="2" customFormat="1" ht="6.96" customHeight="1">
      <c r="A102" s="34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59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="2" customFormat="1" ht="24.96" customHeight="1">
      <c r="A103" s="34"/>
      <c r="B103" s="35"/>
      <c r="C103" s="19" t="s">
        <v>96</v>
      </c>
      <c r="D103" s="36"/>
      <c r="E103" s="36"/>
      <c r="F103" s="36"/>
      <c r="G103" s="36"/>
      <c r="H103" s="36"/>
      <c r="I103" s="36"/>
      <c r="J103" s="36"/>
      <c r="K103" s="36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12" customHeight="1">
      <c r="A105" s="34"/>
      <c r="B105" s="35"/>
      <c r="C105" s="28" t="s">
        <v>16</v>
      </c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26.25" customHeight="1">
      <c r="A106" s="34"/>
      <c r="B106" s="35"/>
      <c r="C106" s="36"/>
      <c r="D106" s="36"/>
      <c r="E106" s="170" t="str">
        <f>E7</f>
        <v>Údržba, opravy a odstraňování závad u SSZT OŘ OVA 2026 - KB a kompresoroven - Obvod SSZT Olomouc</v>
      </c>
      <c r="F106" s="28"/>
      <c r="G106" s="28"/>
      <c r="H106" s="28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12" customHeight="1">
      <c r="A107" s="34"/>
      <c r="B107" s="35"/>
      <c r="C107" s="28" t="s">
        <v>89</v>
      </c>
      <c r="D107" s="36"/>
      <c r="E107" s="36"/>
      <c r="F107" s="36"/>
      <c r="G107" s="36"/>
      <c r="H107" s="36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6.5" customHeight="1">
      <c r="A108" s="34"/>
      <c r="B108" s="35"/>
      <c r="C108" s="36"/>
      <c r="D108" s="36"/>
      <c r="E108" s="72" t="str">
        <f>E9</f>
        <v>PS01 - Údržba spádoviště Přerov</v>
      </c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20</v>
      </c>
      <c r="D110" s="36"/>
      <c r="E110" s="36"/>
      <c r="F110" s="23" t="str">
        <f>F12</f>
        <v>Přerov</v>
      </c>
      <c r="G110" s="36"/>
      <c r="H110" s="36"/>
      <c r="I110" s="28" t="s">
        <v>22</v>
      </c>
      <c r="J110" s="75" t="str">
        <f>IF(J12="","",J12)</f>
        <v>15. 1. 2026</v>
      </c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5.15" customHeight="1">
      <c r="A112" s="34"/>
      <c r="B112" s="35"/>
      <c r="C112" s="28" t="s">
        <v>24</v>
      </c>
      <c r="D112" s="36"/>
      <c r="E112" s="36"/>
      <c r="F112" s="23" t="str">
        <f>E15</f>
        <v xml:space="preserve"> </v>
      </c>
      <c r="G112" s="36"/>
      <c r="H112" s="36"/>
      <c r="I112" s="28" t="s">
        <v>30</v>
      </c>
      <c r="J112" s="32" t="str">
        <f>E21</f>
        <v xml:space="preserve"> </v>
      </c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5.15" customHeight="1">
      <c r="A113" s="34"/>
      <c r="B113" s="35"/>
      <c r="C113" s="28" t="s">
        <v>28</v>
      </c>
      <c r="D113" s="36"/>
      <c r="E113" s="36"/>
      <c r="F113" s="23" t="str">
        <f>IF(E18="","",E18)</f>
        <v>Vyplň údaj</v>
      </c>
      <c r="G113" s="36"/>
      <c r="H113" s="36"/>
      <c r="I113" s="28" t="s">
        <v>32</v>
      </c>
      <c r="J113" s="32" t="str">
        <f>E24</f>
        <v xml:space="preserve"> 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0.32" customHeight="1">
      <c r="A114" s="34"/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9" customFormat="1" ht="29.28" customHeight="1">
      <c r="A115" s="175"/>
      <c r="B115" s="176"/>
      <c r="C115" s="177" t="s">
        <v>97</v>
      </c>
      <c r="D115" s="178" t="s">
        <v>59</v>
      </c>
      <c r="E115" s="178" t="s">
        <v>55</v>
      </c>
      <c r="F115" s="178" t="s">
        <v>56</v>
      </c>
      <c r="G115" s="178" t="s">
        <v>98</v>
      </c>
      <c r="H115" s="178" t="s">
        <v>99</v>
      </c>
      <c r="I115" s="178" t="s">
        <v>100</v>
      </c>
      <c r="J115" s="178" t="s">
        <v>93</v>
      </c>
      <c r="K115" s="179" t="s">
        <v>101</v>
      </c>
      <c r="L115" s="180"/>
      <c r="M115" s="96" t="s">
        <v>1</v>
      </c>
      <c r="N115" s="97" t="s">
        <v>38</v>
      </c>
      <c r="O115" s="97" t="s">
        <v>102</v>
      </c>
      <c r="P115" s="97" t="s">
        <v>103</v>
      </c>
      <c r="Q115" s="97" t="s">
        <v>104</v>
      </c>
      <c r="R115" s="97" t="s">
        <v>105</v>
      </c>
      <c r="S115" s="97" t="s">
        <v>106</v>
      </c>
      <c r="T115" s="98" t="s">
        <v>107</v>
      </c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</row>
    <row r="116" s="2" customFormat="1" ht="22.8" customHeight="1">
      <c r="A116" s="34"/>
      <c r="B116" s="35"/>
      <c r="C116" s="103" t="s">
        <v>108</v>
      </c>
      <c r="D116" s="36"/>
      <c r="E116" s="36"/>
      <c r="F116" s="36"/>
      <c r="G116" s="36"/>
      <c r="H116" s="36"/>
      <c r="I116" s="36"/>
      <c r="J116" s="181">
        <f>BK116</f>
        <v>0</v>
      </c>
      <c r="K116" s="36"/>
      <c r="L116" s="40"/>
      <c r="M116" s="99"/>
      <c r="N116" s="182"/>
      <c r="O116" s="100"/>
      <c r="P116" s="183">
        <f>SUM(P117:P122)</f>
        <v>0</v>
      </c>
      <c r="Q116" s="100"/>
      <c r="R116" s="183">
        <f>SUM(R117:R122)</f>
        <v>0</v>
      </c>
      <c r="S116" s="100"/>
      <c r="T116" s="184">
        <f>SUM(T117:T122)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3" t="s">
        <v>73</v>
      </c>
      <c r="AU116" s="13" t="s">
        <v>95</v>
      </c>
      <c r="BK116" s="185">
        <f>SUM(BK117:BK122)</f>
        <v>0</v>
      </c>
    </row>
    <row r="117" s="2" customFormat="1" ht="24.15" customHeight="1">
      <c r="A117" s="34"/>
      <c r="B117" s="35"/>
      <c r="C117" s="186" t="s">
        <v>82</v>
      </c>
      <c r="D117" s="186" t="s">
        <v>109</v>
      </c>
      <c r="E117" s="187" t="s">
        <v>110</v>
      </c>
      <c r="F117" s="188" t="s">
        <v>111</v>
      </c>
      <c r="G117" s="189" t="s">
        <v>112</v>
      </c>
      <c r="H117" s="190">
        <v>2</v>
      </c>
      <c r="I117" s="191"/>
      <c r="J117" s="192">
        <f>ROUND(I117*H117,2)</f>
        <v>0</v>
      </c>
      <c r="K117" s="188" t="s">
        <v>1</v>
      </c>
      <c r="L117" s="40"/>
      <c r="M117" s="193" t="s">
        <v>1</v>
      </c>
      <c r="N117" s="194" t="s">
        <v>39</v>
      </c>
      <c r="O117" s="87"/>
      <c r="P117" s="195">
        <f>O117*H117</f>
        <v>0</v>
      </c>
      <c r="Q117" s="195">
        <v>0</v>
      </c>
      <c r="R117" s="195">
        <f>Q117*H117</f>
        <v>0</v>
      </c>
      <c r="S117" s="195">
        <v>0</v>
      </c>
      <c r="T117" s="196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97" t="s">
        <v>82</v>
      </c>
      <c r="AT117" s="197" t="s">
        <v>109</v>
      </c>
      <c r="AU117" s="197" t="s">
        <v>74</v>
      </c>
      <c r="AY117" s="13" t="s">
        <v>113</v>
      </c>
      <c r="BE117" s="198">
        <f>IF(N117="základní",J117,0)</f>
        <v>0</v>
      </c>
      <c r="BF117" s="198">
        <f>IF(N117="snížená",J117,0)</f>
        <v>0</v>
      </c>
      <c r="BG117" s="198">
        <f>IF(N117="zákl. přenesená",J117,0)</f>
        <v>0</v>
      </c>
      <c r="BH117" s="198">
        <f>IF(N117="sníž. přenesená",J117,0)</f>
        <v>0</v>
      </c>
      <c r="BI117" s="198">
        <f>IF(N117="nulová",J117,0)</f>
        <v>0</v>
      </c>
      <c r="BJ117" s="13" t="s">
        <v>82</v>
      </c>
      <c r="BK117" s="198">
        <f>ROUND(I117*H117,2)</f>
        <v>0</v>
      </c>
      <c r="BL117" s="13" t="s">
        <v>82</v>
      </c>
      <c r="BM117" s="197" t="s">
        <v>114</v>
      </c>
    </row>
    <row r="118" s="2" customFormat="1">
      <c r="A118" s="34"/>
      <c r="B118" s="35"/>
      <c r="C118" s="36"/>
      <c r="D118" s="199" t="s">
        <v>115</v>
      </c>
      <c r="E118" s="36"/>
      <c r="F118" s="200" t="s">
        <v>111</v>
      </c>
      <c r="G118" s="36"/>
      <c r="H118" s="36"/>
      <c r="I118" s="201"/>
      <c r="J118" s="36"/>
      <c r="K118" s="36"/>
      <c r="L118" s="40"/>
      <c r="M118" s="202"/>
      <c r="N118" s="203"/>
      <c r="O118" s="87"/>
      <c r="P118" s="87"/>
      <c r="Q118" s="87"/>
      <c r="R118" s="87"/>
      <c r="S118" s="87"/>
      <c r="T118" s="88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3" t="s">
        <v>115</v>
      </c>
      <c r="AU118" s="13" t="s">
        <v>74</v>
      </c>
    </row>
    <row r="119" s="2" customFormat="1" ht="24.15" customHeight="1">
      <c r="A119" s="34"/>
      <c r="B119" s="35"/>
      <c r="C119" s="186" t="s">
        <v>84</v>
      </c>
      <c r="D119" s="186" t="s">
        <v>109</v>
      </c>
      <c r="E119" s="187" t="s">
        <v>116</v>
      </c>
      <c r="F119" s="188" t="s">
        <v>117</v>
      </c>
      <c r="G119" s="189" t="s">
        <v>112</v>
      </c>
      <c r="H119" s="190">
        <v>1</v>
      </c>
      <c r="I119" s="191"/>
      <c r="J119" s="192">
        <f>ROUND(I119*H119,2)</f>
        <v>0</v>
      </c>
      <c r="K119" s="188" t="s">
        <v>1</v>
      </c>
      <c r="L119" s="40"/>
      <c r="M119" s="193" t="s">
        <v>1</v>
      </c>
      <c r="N119" s="194" t="s">
        <v>39</v>
      </c>
      <c r="O119" s="87"/>
      <c r="P119" s="195">
        <f>O119*H119</f>
        <v>0</v>
      </c>
      <c r="Q119" s="195">
        <v>0</v>
      </c>
      <c r="R119" s="195">
        <f>Q119*H119</f>
        <v>0</v>
      </c>
      <c r="S119" s="195">
        <v>0</v>
      </c>
      <c r="T119" s="196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97" t="s">
        <v>118</v>
      </c>
      <c r="AT119" s="197" t="s">
        <v>109</v>
      </c>
      <c r="AU119" s="197" t="s">
        <v>74</v>
      </c>
      <c r="AY119" s="13" t="s">
        <v>113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3" t="s">
        <v>82</v>
      </c>
      <c r="BK119" s="198">
        <f>ROUND(I119*H119,2)</f>
        <v>0</v>
      </c>
      <c r="BL119" s="13" t="s">
        <v>118</v>
      </c>
      <c r="BM119" s="197" t="s">
        <v>119</v>
      </c>
    </row>
    <row r="120" s="2" customFormat="1">
      <c r="A120" s="34"/>
      <c r="B120" s="35"/>
      <c r="C120" s="36"/>
      <c r="D120" s="199" t="s">
        <v>115</v>
      </c>
      <c r="E120" s="36"/>
      <c r="F120" s="200" t="s">
        <v>117</v>
      </c>
      <c r="G120" s="36"/>
      <c r="H120" s="36"/>
      <c r="I120" s="201"/>
      <c r="J120" s="36"/>
      <c r="K120" s="36"/>
      <c r="L120" s="40"/>
      <c r="M120" s="202"/>
      <c r="N120" s="203"/>
      <c r="O120" s="87"/>
      <c r="P120" s="87"/>
      <c r="Q120" s="87"/>
      <c r="R120" s="87"/>
      <c r="S120" s="87"/>
      <c r="T120" s="88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3" t="s">
        <v>115</v>
      </c>
      <c r="AU120" s="13" t="s">
        <v>74</v>
      </c>
    </row>
    <row r="121" s="2" customFormat="1" ht="24.15" customHeight="1">
      <c r="A121" s="34"/>
      <c r="B121" s="35"/>
      <c r="C121" s="186" t="s">
        <v>120</v>
      </c>
      <c r="D121" s="186" t="s">
        <v>109</v>
      </c>
      <c r="E121" s="187" t="s">
        <v>121</v>
      </c>
      <c r="F121" s="188" t="s">
        <v>122</v>
      </c>
      <c r="G121" s="189" t="s">
        <v>112</v>
      </c>
      <c r="H121" s="190">
        <v>1</v>
      </c>
      <c r="I121" s="191"/>
      <c r="J121" s="192">
        <f>ROUND(I121*H121,2)</f>
        <v>0</v>
      </c>
      <c r="K121" s="188" t="s">
        <v>1</v>
      </c>
      <c r="L121" s="40"/>
      <c r="M121" s="193" t="s">
        <v>1</v>
      </c>
      <c r="N121" s="194" t="s">
        <v>39</v>
      </c>
      <c r="O121" s="87"/>
      <c r="P121" s="195">
        <f>O121*H121</f>
        <v>0</v>
      </c>
      <c r="Q121" s="195">
        <v>0</v>
      </c>
      <c r="R121" s="195">
        <f>Q121*H121</f>
        <v>0</v>
      </c>
      <c r="S121" s="195">
        <v>0</v>
      </c>
      <c r="T121" s="196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97" t="s">
        <v>82</v>
      </c>
      <c r="AT121" s="197" t="s">
        <v>109</v>
      </c>
      <c r="AU121" s="197" t="s">
        <v>74</v>
      </c>
      <c r="AY121" s="13" t="s">
        <v>113</v>
      </c>
      <c r="BE121" s="198">
        <f>IF(N121="základní",J121,0)</f>
        <v>0</v>
      </c>
      <c r="BF121" s="198">
        <f>IF(N121="snížená",J121,0)</f>
        <v>0</v>
      </c>
      <c r="BG121" s="198">
        <f>IF(N121="zákl. přenesená",J121,0)</f>
        <v>0</v>
      </c>
      <c r="BH121" s="198">
        <f>IF(N121="sníž. přenesená",J121,0)</f>
        <v>0</v>
      </c>
      <c r="BI121" s="198">
        <f>IF(N121="nulová",J121,0)</f>
        <v>0</v>
      </c>
      <c r="BJ121" s="13" t="s">
        <v>82</v>
      </c>
      <c r="BK121" s="198">
        <f>ROUND(I121*H121,2)</f>
        <v>0</v>
      </c>
      <c r="BL121" s="13" t="s">
        <v>82</v>
      </c>
      <c r="BM121" s="197" t="s">
        <v>123</v>
      </c>
    </row>
    <row r="122" s="2" customFormat="1">
      <c r="A122" s="34"/>
      <c r="B122" s="35"/>
      <c r="C122" s="36"/>
      <c r="D122" s="199" t="s">
        <v>115</v>
      </c>
      <c r="E122" s="36"/>
      <c r="F122" s="200" t="s">
        <v>122</v>
      </c>
      <c r="G122" s="36"/>
      <c r="H122" s="36"/>
      <c r="I122" s="201"/>
      <c r="J122" s="36"/>
      <c r="K122" s="36"/>
      <c r="L122" s="40"/>
      <c r="M122" s="204"/>
      <c r="N122" s="205"/>
      <c r="O122" s="206"/>
      <c r="P122" s="206"/>
      <c r="Q122" s="206"/>
      <c r="R122" s="206"/>
      <c r="S122" s="206"/>
      <c r="T122" s="207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3" t="s">
        <v>115</v>
      </c>
      <c r="AU122" s="13" t="s">
        <v>74</v>
      </c>
    </row>
    <row r="123" s="2" customFormat="1" ht="6.96" customHeight="1">
      <c r="A123" s="34"/>
      <c r="B123" s="62"/>
      <c r="C123" s="63"/>
      <c r="D123" s="63"/>
      <c r="E123" s="63"/>
      <c r="F123" s="63"/>
      <c r="G123" s="63"/>
      <c r="H123" s="63"/>
      <c r="I123" s="63"/>
      <c r="J123" s="63"/>
      <c r="K123" s="63"/>
      <c r="L123" s="40"/>
      <c r="M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</sheetData>
  <sheetProtection sheet="1" autoFilter="0" formatColumns="0" formatRows="0" objects="1" scenarios="1" spinCount="100000" saltValue="wU2qxbKQIXbzVm4+u3A7udgkIEqdytHoK43GnFRqUUF1t10zuoVXvMXN+U2ZrJFpdFvwBRAmP5kk3Act3eV2lg==" hashValue="gOXIqWunTNg9nSQpmBdVX6k97lkynId8hfiwGJ1uPg+36pwcm8NtzN7YopC6D5kLQ1UzaMPf8GmNEOXSjhgcjA==" algorithmName="SHA-512" password="CC35"/>
  <autoFilter ref="C115:K122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87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84</v>
      </c>
    </row>
    <row r="4" s="1" customFormat="1" ht="24.96" customHeight="1">
      <c r="B4" s="16"/>
      <c r="D4" s="134" t="s">
        <v>88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Údržba, opravy a odstraňování závad u SSZT OŘ OVA 2026 - KB a kompresoroven - Obvod SSZT Olomouc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89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124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15. 1. 2026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tr">
        <f>IF('Rekapitulace stavby'!AN16="","",'Rekapitulace stavby'!AN16)</f>
        <v/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tr">
        <f>IF('Rekapitulace stavby'!E17="","",'Rekapitulace stavby'!E17)</f>
        <v xml:space="preserve"> </v>
      </c>
      <c r="F21" s="34"/>
      <c r="G21" s="34"/>
      <c r="H21" s="34"/>
      <c r="I21" s="136" t="s">
        <v>27</v>
      </c>
      <c r="J21" s="139" t="str">
        <f>IF('Rekapitulace stavby'!AN17="","",'Rekapitulace stavby'!AN17)</f>
        <v/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32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33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34</v>
      </c>
      <c r="E30" s="34"/>
      <c r="F30" s="34"/>
      <c r="G30" s="34"/>
      <c r="H30" s="34"/>
      <c r="I30" s="34"/>
      <c r="J30" s="147">
        <f>ROUND(J117,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36</v>
      </c>
      <c r="G32" s="34"/>
      <c r="H32" s="34"/>
      <c r="I32" s="148" t="s">
        <v>35</v>
      </c>
      <c r="J32" s="148" t="s">
        <v>37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38</v>
      </c>
      <c r="E33" s="136" t="s">
        <v>39</v>
      </c>
      <c r="F33" s="150">
        <f>ROUND((SUM(BE117:BE450)),  2)</f>
        <v>0</v>
      </c>
      <c r="G33" s="34"/>
      <c r="H33" s="34"/>
      <c r="I33" s="151">
        <v>0.20999999999999999</v>
      </c>
      <c r="J33" s="150">
        <f>ROUND(((SUM(BE117:BE450))*I33),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40</v>
      </c>
      <c r="F34" s="150">
        <f>ROUND((SUM(BF117:BF450)),  2)</f>
        <v>0</v>
      </c>
      <c r="G34" s="34"/>
      <c r="H34" s="34"/>
      <c r="I34" s="151">
        <v>0.12</v>
      </c>
      <c r="J34" s="150">
        <f>ROUND(((SUM(BF117:BF450))*I34),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41</v>
      </c>
      <c r="F35" s="150">
        <f>ROUND((SUM(BG117:BG450)),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42</v>
      </c>
      <c r="F36" s="150">
        <f>ROUND((SUM(BH117:BH450)),  2)</f>
        <v>0</v>
      </c>
      <c r="G36" s="34"/>
      <c r="H36" s="34"/>
      <c r="I36" s="151">
        <v>0.12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43</v>
      </c>
      <c r="F37" s="150">
        <f>ROUND((SUM(BI117:BI450)),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44</v>
      </c>
      <c r="E39" s="154"/>
      <c r="F39" s="154"/>
      <c r="G39" s="155" t="s">
        <v>45</v>
      </c>
      <c r="H39" s="156" t="s">
        <v>46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47</v>
      </c>
      <c r="E50" s="160"/>
      <c r="F50" s="160"/>
      <c r="G50" s="159" t="s">
        <v>48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49</v>
      </c>
      <c r="E61" s="162"/>
      <c r="F61" s="163" t="s">
        <v>50</v>
      </c>
      <c r="G61" s="161" t="s">
        <v>49</v>
      </c>
      <c r="H61" s="162"/>
      <c r="I61" s="162"/>
      <c r="J61" s="164" t="s">
        <v>50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51</v>
      </c>
      <c r="E65" s="165"/>
      <c r="F65" s="165"/>
      <c r="G65" s="159" t="s">
        <v>52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49</v>
      </c>
      <c r="E76" s="162"/>
      <c r="F76" s="163" t="s">
        <v>50</v>
      </c>
      <c r="G76" s="161" t="s">
        <v>49</v>
      </c>
      <c r="H76" s="162"/>
      <c r="I76" s="162"/>
      <c r="J76" s="164" t="s">
        <v>50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Údržba, opravy a odstraňování závad u SSZT OŘ OVA 2026 - KB a kompresoroven - Obvod SSZT Olomouc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PS02 - Opravy kolejových brzd a kompresoroven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Přerov</v>
      </c>
      <c r="G89" s="36"/>
      <c r="H89" s="36"/>
      <c r="I89" s="28" t="s">
        <v>22</v>
      </c>
      <c r="J89" s="75" t="str">
        <f>IF(J12="","",J12)</f>
        <v>15. 1. 2026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 xml:space="preserve"> 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32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92</v>
      </c>
      <c r="D94" s="172"/>
      <c r="E94" s="172"/>
      <c r="F94" s="172"/>
      <c r="G94" s="172"/>
      <c r="H94" s="172"/>
      <c r="I94" s="172"/>
      <c r="J94" s="173" t="s">
        <v>93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94</v>
      </c>
      <c r="D96" s="36"/>
      <c r="E96" s="36"/>
      <c r="F96" s="36"/>
      <c r="G96" s="36"/>
      <c r="H96" s="36"/>
      <c r="I96" s="36"/>
      <c r="J96" s="106">
        <f>J117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95</v>
      </c>
    </row>
    <row r="97" s="10" customFormat="1" ht="24.96" customHeight="1">
      <c r="A97" s="10"/>
      <c r="B97" s="208"/>
      <c r="C97" s="209"/>
      <c r="D97" s="210" t="s">
        <v>125</v>
      </c>
      <c r="E97" s="211"/>
      <c r="F97" s="211"/>
      <c r="G97" s="211"/>
      <c r="H97" s="211"/>
      <c r="I97" s="211"/>
      <c r="J97" s="212">
        <f>J118</f>
        <v>0</v>
      </c>
      <c r="K97" s="209"/>
      <c r="L97" s="21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2" customFormat="1" ht="21.84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5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="2" customFormat="1" ht="6.96" customHeight="1">
      <c r="A99" s="34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5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="2" customFormat="1" ht="6.96" customHeight="1">
      <c r="A103" s="34"/>
      <c r="B103" s="64"/>
      <c r="C103" s="65"/>
      <c r="D103" s="65"/>
      <c r="E103" s="65"/>
      <c r="F103" s="65"/>
      <c r="G103" s="65"/>
      <c r="H103" s="65"/>
      <c r="I103" s="65"/>
      <c r="J103" s="65"/>
      <c r="K103" s="65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24.96" customHeight="1">
      <c r="A104" s="34"/>
      <c r="B104" s="35"/>
      <c r="C104" s="19" t="s">
        <v>96</v>
      </c>
      <c r="D104" s="36"/>
      <c r="E104" s="36"/>
      <c r="F104" s="36"/>
      <c r="G104" s="36"/>
      <c r="H104" s="36"/>
      <c r="I104" s="36"/>
      <c r="J104" s="36"/>
      <c r="K104" s="36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12" customHeight="1">
      <c r="A106" s="34"/>
      <c r="B106" s="35"/>
      <c r="C106" s="28" t="s">
        <v>16</v>
      </c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26.25" customHeight="1">
      <c r="A107" s="34"/>
      <c r="B107" s="35"/>
      <c r="C107" s="36"/>
      <c r="D107" s="36"/>
      <c r="E107" s="170" t="str">
        <f>E7</f>
        <v>Údržba, opravy a odstraňování závad u SSZT OŘ OVA 2026 - KB a kompresoroven - Obvod SSZT Olomouc</v>
      </c>
      <c r="F107" s="28"/>
      <c r="G107" s="28"/>
      <c r="H107" s="28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2" customHeight="1">
      <c r="A108" s="34"/>
      <c r="B108" s="35"/>
      <c r="C108" s="28" t="s">
        <v>89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6.5" customHeight="1">
      <c r="A109" s="34"/>
      <c r="B109" s="35"/>
      <c r="C109" s="36"/>
      <c r="D109" s="36"/>
      <c r="E109" s="72" t="str">
        <f>E9</f>
        <v>PS02 - Opravy kolejových brzd a kompresoroven</v>
      </c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20</v>
      </c>
      <c r="D111" s="36"/>
      <c r="E111" s="36"/>
      <c r="F111" s="23" t="str">
        <f>F12</f>
        <v>Přerov</v>
      </c>
      <c r="G111" s="36"/>
      <c r="H111" s="36"/>
      <c r="I111" s="28" t="s">
        <v>22</v>
      </c>
      <c r="J111" s="75" t="str">
        <f>IF(J12="","",J12)</f>
        <v>15. 1. 2026</v>
      </c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5.15" customHeight="1">
      <c r="A113" s="34"/>
      <c r="B113" s="35"/>
      <c r="C113" s="28" t="s">
        <v>24</v>
      </c>
      <c r="D113" s="36"/>
      <c r="E113" s="36"/>
      <c r="F113" s="23" t="str">
        <f>E15</f>
        <v xml:space="preserve"> </v>
      </c>
      <c r="G113" s="36"/>
      <c r="H113" s="36"/>
      <c r="I113" s="28" t="s">
        <v>30</v>
      </c>
      <c r="J113" s="32" t="str">
        <f>E21</f>
        <v xml:space="preserve"> 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28</v>
      </c>
      <c r="D114" s="36"/>
      <c r="E114" s="36"/>
      <c r="F114" s="23" t="str">
        <f>IF(E18="","",E18)</f>
        <v>Vyplň údaj</v>
      </c>
      <c r="G114" s="36"/>
      <c r="H114" s="36"/>
      <c r="I114" s="28" t="s">
        <v>32</v>
      </c>
      <c r="J114" s="32" t="str">
        <f>E24</f>
        <v xml:space="preserve"> </v>
      </c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0.32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9" customFormat="1" ht="29.28" customHeight="1">
      <c r="A116" s="175"/>
      <c r="B116" s="176"/>
      <c r="C116" s="177" t="s">
        <v>97</v>
      </c>
      <c r="D116" s="178" t="s">
        <v>59</v>
      </c>
      <c r="E116" s="178" t="s">
        <v>55</v>
      </c>
      <c r="F116" s="178" t="s">
        <v>56</v>
      </c>
      <c r="G116" s="178" t="s">
        <v>98</v>
      </c>
      <c r="H116" s="178" t="s">
        <v>99</v>
      </c>
      <c r="I116" s="178" t="s">
        <v>100</v>
      </c>
      <c r="J116" s="178" t="s">
        <v>93</v>
      </c>
      <c r="K116" s="179" t="s">
        <v>101</v>
      </c>
      <c r="L116" s="180"/>
      <c r="M116" s="96" t="s">
        <v>1</v>
      </c>
      <c r="N116" s="97" t="s">
        <v>38</v>
      </c>
      <c r="O116" s="97" t="s">
        <v>102</v>
      </c>
      <c r="P116" s="97" t="s">
        <v>103</v>
      </c>
      <c r="Q116" s="97" t="s">
        <v>104</v>
      </c>
      <c r="R116" s="97" t="s">
        <v>105</v>
      </c>
      <c r="S116" s="97" t="s">
        <v>106</v>
      </c>
      <c r="T116" s="98" t="s">
        <v>107</v>
      </c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</row>
    <row r="117" s="2" customFormat="1" ht="22.8" customHeight="1">
      <c r="A117" s="34"/>
      <c r="B117" s="35"/>
      <c r="C117" s="103" t="s">
        <v>108</v>
      </c>
      <c r="D117" s="36"/>
      <c r="E117" s="36"/>
      <c r="F117" s="36"/>
      <c r="G117" s="36"/>
      <c r="H117" s="36"/>
      <c r="I117" s="36"/>
      <c r="J117" s="181">
        <f>BK117</f>
        <v>0</v>
      </c>
      <c r="K117" s="36"/>
      <c r="L117" s="40"/>
      <c r="M117" s="99"/>
      <c r="N117" s="182"/>
      <c r="O117" s="100"/>
      <c r="P117" s="183">
        <f>P118</f>
        <v>0</v>
      </c>
      <c r="Q117" s="100"/>
      <c r="R117" s="183">
        <f>R118</f>
        <v>0</v>
      </c>
      <c r="S117" s="100"/>
      <c r="T117" s="184">
        <f>T118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73</v>
      </c>
      <c r="AU117" s="13" t="s">
        <v>95</v>
      </c>
      <c r="BK117" s="185">
        <f>BK118</f>
        <v>0</v>
      </c>
    </row>
    <row r="118" s="11" customFormat="1" ht="25.92" customHeight="1">
      <c r="A118" s="11"/>
      <c r="B118" s="214"/>
      <c r="C118" s="215"/>
      <c r="D118" s="216" t="s">
        <v>73</v>
      </c>
      <c r="E118" s="217" t="s">
        <v>126</v>
      </c>
      <c r="F118" s="217" t="s">
        <v>127</v>
      </c>
      <c r="G118" s="215"/>
      <c r="H118" s="215"/>
      <c r="I118" s="218"/>
      <c r="J118" s="219">
        <f>BK118</f>
        <v>0</v>
      </c>
      <c r="K118" s="215"/>
      <c r="L118" s="220"/>
      <c r="M118" s="221"/>
      <c r="N118" s="222"/>
      <c r="O118" s="222"/>
      <c r="P118" s="223">
        <f>SUM(P119:P450)</f>
        <v>0</v>
      </c>
      <c r="Q118" s="222"/>
      <c r="R118" s="223">
        <f>SUM(R119:R450)</f>
        <v>0</v>
      </c>
      <c r="S118" s="222"/>
      <c r="T118" s="224">
        <f>SUM(T119:T450)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25" t="s">
        <v>82</v>
      </c>
      <c r="AT118" s="226" t="s">
        <v>73</v>
      </c>
      <c r="AU118" s="226" t="s">
        <v>74</v>
      </c>
      <c r="AY118" s="225" t="s">
        <v>113</v>
      </c>
      <c r="BK118" s="227">
        <f>SUM(BK119:BK450)</f>
        <v>0</v>
      </c>
    </row>
    <row r="119" s="2" customFormat="1" ht="24.15" customHeight="1">
      <c r="A119" s="34"/>
      <c r="B119" s="35"/>
      <c r="C119" s="228" t="s">
        <v>82</v>
      </c>
      <c r="D119" s="228" t="s">
        <v>128</v>
      </c>
      <c r="E119" s="229" t="s">
        <v>129</v>
      </c>
      <c r="F119" s="230" t="s">
        <v>130</v>
      </c>
      <c r="G119" s="231" t="s">
        <v>112</v>
      </c>
      <c r="H119" s="232">
        <v>1</v>
      </c>
      <c r="I119" s="233"/>
      <c r="J119" s="234">
        <f>ROUND(I119*H119,2)</f>
        <v>0</v>
      </c>
      <c r="K119" s="230" t="s">
        <v>131</v>
      </c>
      <c r="L119" s="235"/>
      <c r="M119" s="236" t="s">
        <v>1</v>
      </c>
      <c r="N119" s="237" t="s">
        <v>39</v>
      </c>
      <c r="O119" s="87"/>
      <c r="P119" s="195">
        <f>O119*H119</f>
        <v>0</v>
      </c>
      <c r="Q119" s="195">
        <v>0</v>
      </c>
      <c r="R119" s="195">
        <f>Q119*H119</f>
        <v>0</v>
      </c>
      <c r="S119" s="195">
        <v>0</v>
      </c>
      <c r="T119" s="196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97" t="s">
        <v>132</v>
      </c>
      <c r="AT119" s="197" t="s">
        <v>128</v>
      </c>
      <c r="AU119" s="197" t="s">
        <v>82</v>
      </c>
      <c r="AY119" s="13" t="s">
        <v>113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3" t="s">
        <v>82</v>
      </c>
      <c r="BK119" s="198">
        <f>ROUND(I119*H119,2)</f>
        <v>0</v>
      </c>
      <c r="BL119" s="13" t="s">
        <v>132</v>
      </c>
      <c r="BM119" s="197" t="s">
        <v>133</v>
      </c>
    </row>
    <row r="120" s="2" customFormat="1">
      <c r="A120" s="34"/>
      <c r="B120" s="35"/>
      <c r="C120" s="36"/>
      <c r="D120" s="199" t="s">
        <v>115</v>
      </c>
      <c r="E120" s="36"/>
      <c r="F120" s="200" t="s">
        <v>130</v>
      </c>
      <c r="G120" s="36"/>
      <c r="H120" s="36"/>
      <c r="I120" s="201"/>
      <c r="J120" s="36"/>
      <c r="K120" s="36"/>
      <c r="L120" s="40"/>
      <c r="M120" s="202"/>
      <c r="N120" s="203"/>
      <c r="O120" s="87"/>
      <c r="P120" s="87"/>
      <c r="Q120" s="87"/>
      <c r="R120" s="87"/>
      <c r="S120" s="87"/>
      <c r="T120" s="88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3" t="s">
        <v>115</v>
      </c>
      <c r="AU120" s="13" t="s">
        <v>82</v>
      </c>
    </row>
    <row r="121" s="2" customFormat="1" ht="44.25" customHeight="1">
      <c r="A121" s="34"/>
      <c r="B121" s="35"/>
      <c r="C121" s="228" t="s">
        <v>84</v>
      </c>
      <c r="D121" s="228" t="s">
        <v>128</v>
      </c>
      <c r="E121" s="229" t="s">
        <v>134</v>
      </c>
      <c r="F121" s="230" t="s">
        <v>135</v>
      </c>
      <c r="G121" s="231" t="s">
        <v>112</v>
      </c>
      <c r="H121" s="232">
        <v>1</v>
      </c>
      <c r="I121" s="233"/>
      <c r="J121" s="234">
        <f>ROUND(I121*H121,2)</f>
        <v>0</v>
      </c>
      <c r="K121" s="230" t="s">
        <v>131</v>
      </c>
      <c r="L121" s="235"/>
      <c r="M121" s="236" t="s">
        <v>1</v>
      </c>
      <c r="N121" s="237" t="s">
        <v>39</v>
      </c>
      <c r="O121" s="87"/>
      <c r="P121" s="195">
        <f>O121*H121</f>
        <v>0</v>
      </c>
      <c r="Q121" s="195">
        <v>0</v>
      </c>
      <c r="R121" s="195">
        <f>Q121*H121</f>
        <v>0</v>
      </c>
      <c r="S121" s="195">
        <v>0</v>
      </c>
      <c r="T121" s="196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97" t="s">
        <v>84</v>
      </c>
      <c r="AT121" s="197" t="s">
        <v>128</v>
      </c>
      <c r="AU121" s="197" t="s">
        <v>82</v>
      </c>
      <c r="AY121" s="13" t="s">
        <v>113</v>
      </c>
      <c r="BE121" s="198">
        <f>IF(N121="základní",J121,0)</f>
        <v>0</v>
      </c>
      <c r="BF121" s="198">
        <f>IF(N121="snížená",J121,0)</f>
        <v>0</v>
      </c>
      <c r="BG121" s="198">
        <f>IF(N121="zákl. přenesená",J121,0)</f>
        <v>0</v>
      </c>
      <c r="BH121" s="198">
        <f>IF(N121="sníž. přenesená",J121,0)</f>
        <v>0</v>
      </c>
      <c r="BI121" s="198">
        <f>IF(N121="nulová",J121,0)</f>
        <v>0</v>
      </c>
      <c r="BJ121" s="13" t="s">
        <v>82</v>
      </c>
      <c r="BK121" s="198">
        <f>ROUND(I121*H121,2)</f>
        <v>0</v>
      </c>
      <c r="BL121" s="13" t="s">
        <v>82</v>
      </c>
      <c r="BM121" s="197" t="s">
        <v>136</v>
      </c>
    </row>
    <row r="122" s="2" customFormat="1">
      <c r="A122" s="34"/>
      <c r="B122" s="35"/>
      <c r="C122" s="36"/>
      <c r="D122" s="199" t="s">
        <v>115</v>
      </c>
      <c r="E122" s="36"/>
      <c r="F122" s="200" t="s">
        <v>135</v>
      </c>
      <c r="G122" s="36"/>
      <c r="H122" s="36"/>
      <c r="I122" s="201"/>
      <c r="J122" s="36"/>
      <c r="K122" s="36"/>
      <c r="L122" s="40"/>
      <c r="M122" s="202"/>
      <c r="N122" s="203"/>
      <c r="O122" s="87"/>
      <c r="P122" s="87"/>
      <c r="Q122" s="87"/>
      <c r="R122" s="87"/>
      <c r="S122" s="87"/>
      <c r="T122" s="88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3" t="s">
        <v>115</v>
      </c>
      <c r="AU122" s="13" t="s">
        <v>82</v>
      </c>
    </row>
    <row r="123" s="2" customFormat="1" ht="55.5" customHeight="1">
      <c r="A123" s="34"/>
      <c r="B123" s="35"/>
      <c r="C123" s="228" t="s">
        <v>120</v>
      </c>
      <c r="D123" s="228" t="s">
        <v>128</v>
      </c>
      <c r="E123" s="229" t="s">
        <v>137</v>
      </c>
      <c r="F123" s="230" t="s">
        <v>138</v>
      </c>
      <c r="G123" s="231" t="s">
        <v>112</v>
      </c>
      <c r="H123" s="232">
        <v>1</v>
      </c>
      <c r="I123" s="233"/>
      <c r="J123" s="234">
        <f>ROUND(I123*H123,2)</f>
        <v>0</v>
      </c>
      <c r="K123" s="230" t="s">
        <v>131</v>
      </c>
      <c r="L123" s="235"/>
      <c r="M123" s="236" t="s">
        <v>1</v>
      </c>
      <c r="N123" s="237" t="s">
        <v>39</v>
      </c>
      <c r="O123" s="87"/>
      <c r="P123" s="195">
        <f>O123*H123</f>
        <v>0</v>
      </c>
      <c r="Q123" s="195">
        <v>0</v>
      </c>
      <c r="R123" s="195">
        <f>Q123*H123</f>
        <v>0</v>
      </c>
      <c r="S123" s="195">
        <v>0</v>
      </c>
      <c r="T123" s="196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97" t="s">
        <v>84</v>
      </c>
      <c r="AT123" s="197" t="s">
        <v>128</v>
      </c>
      <c r="AU123" s="197" t="s">
        <v>82</v>
      </c>
      <c r="AY123" s="13" t="s">
        <v>113</v>
      </c>
      <c r="BE123" s="198">
        <f>IF(N123="základní",J123,0)</f>
        <v>0</v>
      </c>
      <c r="BF123" s="198">
        <f>IF(N123="snížená",J123,0)</f>
        <v>0</v>
      </c>
      <c r="BG123" s="198">
        <f>IF(N123="zákl. přenesená",J123,0)</f>
        <v>0</v>
      </c>
      <c r="BH123" s="198">
        <f>IF(N123="sníž. přenesená",J123,0)</f>
        <v>0</v>
      </c>
      <c r="BI123" s="198">
        <f>IF(N123="nulová",J123,0)</f>
        <v>0</v>
      </c>
      <c r="BJ123" s="13" t="s">
        <v>82</v>
      </c>
      <c r="BK123" s="198">
        <f>ROUND(I123*H123,2)</f>
        <v>0</v>
      </c>
      <c r="BL123" s="13" t="s">
        <v>82</v>
      </c>
      <c r="BM123" s="197" t="s">
        <v>139</v>
      </c>
    </row>
    <row r="124" s="2" customFormat="1">
      <c r="A124" s="34"/>
      <c r="B124" s="35"/>
      <c r="C124" s="36"/>
      <c r="D124" s="199" t="s">
        <v>115</v>
      </c>
      <c r="E124" s="36"/>
      <c r="F124" s="200" t="s">
        <v>138</v>
      </c>
      <c r="G124" s="36"/>
      <c r="H124" s="36"/>
      <c r="I124" s="201"/>
      <c r="J124" s="36"/>
      <c r="K124" s="36"/>
      <c r="L124" s="40"/>
      <c r="M124" s="202"/>
      <c r="N124" s="203"/>
      <c r="O124" s="87"/>
      <c r="P124" s="87"/>
      <c r="Q124" s="87"/>
      <c r="R124" s="87"/>
      <c r="S124" s="87"/>
      <c r="T124" s="88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3" t="s">
        <v>115</v>
      </c>
      <c r="AU124" s="13" t="s">
        <v>82</v>
      </c>
    </row>
    <row r="125" s="2" customFormat="1" ht="21.75" customHeight="1">
      <c r="A125" s="34"/>
      <c r="B125" s="35"/>
      <c r="C125" s="228" t="s">
        <v>118</v>
      </c>
      <c r="D125" s="228" t="s">
        <v>128</v>
      </c>
      <c r="E125" s="229" t="s">
        <v>140</v>
      </c>
      <c r="F125" s="230" t="s">
        <v>141</v>
      </c>
      <c r="G125" s="231" t="s">
        <v>112</v>
      </c>
      <c r="H125" s="232">
        <v>1</v>
      </c>
      <c r="I125" s="233"/>
      <c r="J125" s="234">
        <f>ROUND(I125*H125,2)</f>
        <v>0</v>
      </c>
      <c r="K125" s="230" t="s">
        <v>131</v>
      </c>
      <c r="L125" s="235"/>
      <c r="M125" s="236" t="s">
        <v>1</v>
      </c>
      <c r="N125" s="237" t="s">
        <v>39</v>
      </c>
      <c r="O125" s="87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7" t="s">
        <v>84</v>
      </c>
      <c r="AT125" s="197" t="s">
        <v>128</v>
      </c>
      <c r="AU125" s="197" t="s">
        <v>82</v>
      </c>
      <c r="AY125" s="13" t="s">
        <v>113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3" t="s">
        <v>82</v>
      </c>
      <c r="BK125" s="198">
        <f>ROUND(I125*H125,2)</f>
        <v>0</v>
      </c>
      <c r="BL125" s="13" t="s">
        <v>82</v>
      </c>
      <c r="BM125" s="197" t="s">
        <v>142</v>
      </c>
    </row>
    <row r="126" s="2" customFormat="1">
      <c r="A126" s="34"/>
      <c r="B126" s="35"/>
      <c r="C126" s="36"/>
      <c r="D126" s="199" t="s">
        <v>115</v>
      </c>
      <c r="E126" s="36"/>
      <c r="F126" s="200" t="s">
        <v>141</v>
      </c>
      <c r="G126" s="36"/>
      <c r="H126" s="36"/>
      <c r="I126" s="201"/>
      <c r="J126" s="36"/>
      <c r="K126" s="36"/>
      <c r="L126" s="40"/>
      <c r="M126" s="202"/>
      <c r="N126" s="203"/>
      <c r="O126" s="87"/>
      <c r="P126" s="87"/>
      <c r="Q126" s="87"/>
      <c r="R126" s="87"/>
      <c r="S126" s="87"/>
      <c r="T126" s="88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3" t="s">
        <v>115</v>
      </c>
      <c r="AU126" s="13" t="s">
        <v>82</v>
      </c>
    </row>
    <row r="127" s="2" customFormat="1" ht="21.75" customHeight="1">
      <c r="A127" s="34"/>
      <c r="B127" s="35"/>
      <c r="C127" s="228" t="s">
        <v>143</v>
      </c>
      <c r="D127" s="228" t="s">
        <v>128</v>
      </c>
      <c r="E127" s="229" t="s">
        <v>144</v>
      </c>
      <c r="F127" s="230" t="s">
        <v>145</v>
      </c>
      <c r="G127" s="231" t="s">
        <v>112</v>
      </c>
      <c r="H127" s="232">
        <v>1</v>
      </c>
      <c r="I127" s="233"/>
      <c r="J127" s="234">
        <f>ROUND(I127*H127,2)</f>
        <v>0</v>
      </c>
      <c r="K127" s="230" t="s">
        <v>131</v>
      </c>
      <c r="L127" s="235"/>
      <c r="M127" s="236" t="s">
        <v>1</v>
      </c>
      <c r="N127" s="237" t="s">
        <v>39</v>
      </c>
      <c r="O127" s="87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132</v>
      </c>
      <c r="AT127" s="197" t="s">
        <v>128</v>
      </c>
      <c r="AU127" s="197" t="s">
        <v>82</v>
      </c>
      <c r="AY127" s="13" t="s">
        <v>113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3" t="s">
        <v>82</v>
      </c>
      <c r="BK127" s="198">
        <f>ROUND(I127*H127,2)</f>
        <v>0</v>
      </c>
      <c r="BL127" s="13" t="s">
        <v>132</v>
      </c>
      <c r="BM127" s="197" t="s">
        <v>146</v>
      </c>
    </row>
    <row r="128" s="2" customFormat="1">
      <c r="A128" s="34"/>
      <c r="B128" s="35"/>
      <c r="C128" s="36"/>
      <c r="D128" s="199" t="s">
        <v>115</v>
      </c>
      <c r="E128" s="36"/>
      <c r="F128" s="200" t="s">
        <v>145</v>
      </c>
      <c r="G128" s="36"/>
      <c r="H128" s="36"/>
      <c r="I128" s="201"/>
      <c r="J128" s="36"/>
      <c r="K128" s="36"/>
      <c r="L128" s="40"/>
      <c r="M128" s="202"/>
      <c r="N128" s="203"/>
      <c r="O128" s="87"/>
      <c r="P128" s="87"/>
      <c r="Q128" s="87"/>
      <c r="R128" s="87"/>
      <c r="S128" s="87"/>
      <c r="T128" s="88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3" t="s">
        <v>115</v>
      </c>
      <c r="AU128" s="13" t="s">
        <v>82</v>
      </c>
    </row>
    <row r="129" s="2" customFormat="1" ht="24.15" customHeight="1">
      <c r="A129" s="34"/>
      <c r="B129" s="35"/>
      <c r="C129" s="228" t="s">
        <v>147</v>
      </c>
      <c r="D129" s="228" t="s">
        <v>128</v>
      </c>
      <c r="E129" s="229" t="s">
        <v>148</v>
      </c>
      <c r="F129" s="230" t="s">
        <v>149</v>
      </c>
      <c r="G129" s="231" t="s">
        <v>112</v>
      </c>
      <c r="H129" s="232">
        <v>1</v>
      </c>
      <c r="I129" s="233"/>
      <c r="J129" s="234">
        <f>ROUND(I129*H129,2)</f>
        <v>0</v>
      </c>
      <c r="K129" s="230" t="s">
        <v>131</v>
      </c>
      <c r="L129" s="235"/>
      <c r="M129" s="236" t="s">
        <v>1</v>
      </c>
      <c r="N129" s="237" t="s">
        <v>39</v>
      </c>
      <c r="O129" s="87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132</v>
      </c>
      <c r="AT129" s="197" t="s">
        <v>128</v>
      </c>
      <c r="AU129" s="197" t="s">
        <v>82</v>
      </c>
      <c r="AY129" s="13" t="s">
        <v>113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3" t="s">
        <v>82</v>
      </c>
      <c r="BK129" s="198">
        <f>ROUND(I129*H129,2)</f>
        <v>0</v>
      </c>
      <c r="BL129" s="13" t="s">
        <v>132</v>
      </c>
      <c r="BM129" s="197" t="s">
        <v>150</v>
      </c>
    </row>
    <row r="130" s="2" customFormat="1">
      <c r="A130" s="34"/>
      <c r="B130" s="35"/>
      <c r="C130" s="36"/>
      <c r="D130" s="199" t="s">
        <v>115</v>
      </c>
      <c r="E130" s="36"/>
      <c r="F130" s="200" t="s">
        <v>149</v>
      </c>
      <c r="G130" s="36"/>
      <c r="H130" s="36"/>
      <c r="I130" s="201"/>
      <c r="J130" s="36"/>
      <c r="K130" s="36"/>
      <c r="L130" s="40"/>
      <c r="M130" s="202"/>
      <c r="N130" s="203"/>
      <c r="O130" s="87"/>
      <c r="P130" s="87"/>
      <c r="Q130" s="87"/>
      <c r="R130" s="87"/>
      <c r="S130" s="87"/>
      <c r="T130" s="88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3" t="s">
        <v>115</v>
      </c>
      <c r="AU130" s="13" t="s">
        <v>82</v>
      </c>
    </row>
    <row r="131" s="2" customFormat="1" ht="21.75" customHeight="1">
      <c r="A131" s="34"/>
      <c r="B131" s="35"/>
      <c r="C131" s="228" t="s">
        <v>151</v>
      </c>
      <c r="D131" s="228" t="s">
        <v>128</v>
      </c>
      <c r="E131" s="229" t="s">
        <v>152</v>
      </c>
      <c r="F131" s="230" t="s">
        <v>153</v>
      </c>
      <c r="G131" s="231" t="s">
        <v>112</v>
      </c>
      <c r="H131" s="232">
        <v>1</v>
      </c>
      <c r="I131" s="233"/>
      <c r="J131" s="234">
        <f>ROUND(I131*H131,2)</f>
        <v>0</v>
      </c>
      <c r="K131" s="230" t="s">
        <v>131</v>
      </c>
      <c r="L131" s="235"/>
      <c r="M131" s="236" t="s">
        <v>1</v>
      </c>
      <c r="N131" s="237" t="s">
        <v>39</v>
      </c>
      <c r="O131" s="87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132</v>
      </c>
      <c r="AT131" s="197" t="s">
        <v>128</v>
      </c>
      <c r="AU131" s="197" t="s">
        <v>82</v>
      </c>
      <c r="AY131" s="13" t="s">
        <v>113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13" t="s">
        <v>82</v>
      </c>
      <c r="BK131" s="198">
        <f>ROUND(I131*H131,2)</f>
        <v>0</v>
      </c>
      <c r="BL131" s="13" t="s">
        <v>132</v>
      </c>
      <c r="BM131" s="197" t="s">
        <v>154</v>
      </c>
    </row>
    <row r="132" s="2" customFormat="1">
      <c r="A132" s="34"/>
      <c r="B132" s="35"/>
      <c r="C132" s="36"/>
      <c r="D132" s="199" t="s">
        <v>115</v>
      </c>
      <c r="E132" s="36"/>
      <c r="F132" s="200" t="s">
        <v>153</v>
      </c>
      <c r="G132" s="36"/>
      <c r="H132" s="36"/>
      <c r="I132" s="201"/>
      <c r="J132" s="36"/>
      <c r="K132" s="36"/>
      <c r="L132" s="40"/>
      <c r="M132" s="202"/>
      <c r="N132" s="203"/>
      <c r="O132" s="87"/>
      <c r="P132" s="87"/>
      <c r="Q132" s="87"/>
      <c r="R132" s="87"/>
      <c r="S132" s="87"/>
      <c r="T132" s="88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3" t="s">
        <v>115</v>
      </c>
      <c r="AU132" s="13" t="s">
        <v>82</v>
      </c>
    </row>
    <row r="133" s="2" customFormat="1" ht="16.5" customHeight="1">
      <c r="A133" s="34"/>
      <c r="B133" s="35"/>
      <c r="C133" s="228" t="s">
        <v>155</v>
      </c>
      <c r="D133" s="228" t="s">
        <v>128</v>
      </c>
      <c r="E133" s="229" t="s">
        <v>156</v>
      </c>
      <c r="F133" s="230" t="s">
        <v>157</v>
      </c>
      <c r="G133" s="231" t="s">
        <v>112</v>
      </c>
      <c r="H133" s="232">
        <v>1</v>
      </c>
      <c r="I133" s="233"/>
      <c r="J133" s="234">
        <f>ROUND(I133*H133,2)</f>
        <v>0</v>
      </c>
      <c r="K133" s="230" t="s">
        <v>131</v>
      </c>
      <c r="L133" s="235"/>
      <c r="M133" s="236" t="s">
        <v>1</v>
      </c>
      <c r="N133" s="237" t="s">
        <v>39</v>
      </c>
      <c r="O133" s="87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132</v>
      </c>
      <c r="AT133" s="197" t="s">
        <v>128</v>
      </c>
      <c r="AU133" s="197" t="s">
        <v>82</v>
      </c>
      <c r="AY133" s="13" t="s">
        <v>113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3" t="s">
        <v>82</v>
      </c>
      <c r="BK133" s="198">
        <f>ROUND(I133*H133,2)</f>
        <v>0</v>
      </c>
      <c r="BL133" s="13" t="s">
        <v>132</v>
      </c>
      <c r="BM133" s="197" t="s">
        <v>158</v>
      </c>
    </row>
    <row r="134" s="2" customFormat="1">
      <c r="A134" s="34"/>
      <c r="B134" s="35"/>
      <c r="C134" s="36"/>
      <c r="D134" s="199" t="s">
        <v>115</v>
      </c>
      <c r="E134" s="36"/>
      <c r="F134" s="200" t="s">
        <v>157</v>
      </c>
      <c r="G134" s="36"/>
      <c r="H134" s="36"/>
      <c r="I134" s="201"/>
      <c r="J134" s="36"/>
      <c r="K134" s="36"/>
      <c r="L134" s="40"/>
      <c r="M134" s="202"/>
      <c r="N134" s="203"/>
      <c r="O134" s="87"/>
      <c r="P134" s="87"/>
      <c r="Q134" s="87"/>
      <c r="R134" s="87"/>
      <c r="S134" s="87"/>
      <c r="T134" s="88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3" t="s">
        <v>115</v>
      </c>
      <c r="AU134" s="13" t="s">
        <v>82</v>
      </c>
    </row>
    <row r="135" s="2" customFormat="1" ht="24.15" customHeight="1">
      <c r="A135" s="34"/>
      <c r="B135" s="35"/>
      <c r="C135" s="228" t="s">
        <v>159</v>
      </c>
      <c r="D135" s="228" t="s">
        <v>128</v>
      </c>
      <c r="E135" s="229" t="s">
        <v>160</v>
      </c>
      <c r="F135" s="230" t="s">
        <v>161</v>
      </c>
      <c r="G135" s="231" t="s">
        <v>112</v>
      </c>
      <c r="H135" s="232">
        <v>1</v>
      </c>
      <c r="I135" s="233"/>
      <c r="J135" s="234">
        <f>ROUND(I135*H135,2)</f>
        <v>0</v>
      </c>
      <c r="K135" s="230" t="s">
        <v>131</v>
      </c>
      <c r="L135" s="235"/>
      <c r="M135" s="236" t="s">
        <v>1</v>
      </c>
      <c r="N135" s="237" t="s">
        <v>39</v>
      </c>
      <c r="O135" s="87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132</v>
      </c>
      <c r="AT135" s="197" t="s">
        <v>128</v>
      </c>
      <c r="AU135" s="197" t="s">
        <v>82</v>
      </c>
      <c r="AY135" s="13" t="s">
        <v>113</v>
      </c>
      <c r="BE135" s="198">
        <f>IF(N135="základní",J135,0)</f>
        <v>0</v>
      </c>
      <c r="BF135" s="198">
        <f>IF(N135="snížená",J135,0)</f>
        <v>0</v>
      </c>
      <c r="BG135" s="198">
        <f>IF(N135="zákl. přenesená",J135,0)</f>
        <v>0</v>
      </c>
      <c r="BH135" s="198">
        <f>IF(N135="sníž. přenesená",J135,0)</f>
        <v>0</v>
      </c>
      <c r="BI135" s="198">
        <f>IF(N135="nulová",J135,0)</f>
        <v>0</v>
      </c>
      <c r="BJ135" s="13" t="s">
        <v>82</v>
      </c>
      <c r="BK135" s="198">
        <f>ROUND(I135*H135,2)</f>
        <v>0</v>
      </c>
      <c r="BL135" s="13" t="s">
        <v>132</v>
      </c>
      <c r="BM135" s="197" t="s">
        <v>162</v>
      </c>
    </row>
    <row r="136" s="2" customFormat="1">
      <c r="A136" s="34"/>
      <c r="B136" s="35"/>
      <c r="C136" s="36"/>
      <c r="D136" s="199" t="s">
        <v>115</v>
      </c>
      <c r="E136" s="36"/>
      <c r="F136" s="200" t="s">
        <v>161</v>
      </c>
      <c r="G136" s="36"/>
      <c r="H136" s="36"/>
      <c r="I136" s="201"/>
      <c r="J136" s="36"/>
      <c r="K136" s="36"/>
      <c r="L136" s="40"/>
      <c r="M136" s="202"/>
      <c r="N136" s="203"/>
      <c r="O136" s="87"/>
      <c r="P136" s="87"/>
      <c r="Q136" s="87"/>
      <c r="R136" s="87"/>
      <c r="S136" s="87"/>
      <c r="T136" s="88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3" t="s">
        <v>115</v>
      </c>
      <c r="AU136" s="13" t="s">
        <v>82</v>
      </c>
    </row>
    <row r="137" s="2" customFormat="1" ht="24.15" customHeight="1">
      <c r="A137" s="34"/>
      <c r="B137" s="35"/>
      <c r="C137" s="228" t="s">
        <v>163</v>
      </c>
      <c r="D137" s="228" t="s">
        <v>128</v>
      </c>
      <c r="E137" s="229" t="s">
        <v>164</v>
      </c>
      <c r="F137" s="230" t="s">
        <v>165</v>
      </c>
      <c r="G137" s="231" t="s">
        <v>112</v>
      </c>
      <c r="H137" s="232">
        <v>1</v>
      </c>
      <c r="I137" s="233"/>
      <c r="J137" s="234">
        <f>ROUND(I137*H137,2)</f>
        <v>0</v>
      </c>
      <c r="K137" s="230" t="s">
        <v>131</v>
      </c>
      <c r="L137" s="235"/>
      <c r="M137" s="236" t="s">
        <v>1</v>
      </c>
      <c r="N137" s="237" t="s">
        <v>39</v>
      </c>
      <c r="O137" s="87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132</v>
      </c>
      <c r="AT137" s="197" t="s">
        <v>128</v>
      </c>
      <c r="AU137" s="197" t="s">
        <v>82</v>
      </c>
      <c r="AY137" s="13" t="s">
        <v>113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13" t="s">
        <v>82</v>
      </c>
      <c r="BK137" s="198">
        <f>ROUND(I137*H137,2)</f>
        <v>0</v>
      </c>
      <c r="BL137" s="13" t="s">
        <v>132</v>
      </c>
      <c r="BM137" s="197" t="s">
        <v>166</v>
      </c>
    </row>
    <row r="138" s="2" customFormat="1">
      <c r="A138" s="34"/>
      <c r="B138" s="35"/>
      <c r="C138" s="36"/>
      <c r="D138" s="199" t="s">
        <v>115</v>
      </c>
      <c r="E138" s="36"/>
      <c r="F138" s="200" t="s">
        <v>165</v>
      </c>
      <c r="G138" s="36"/>
      <c r="H138" s="36"/>
      <c r="I138" s="201"/>
      <c r="J138" s="36"/>
      <c r="K138" s="36"/>
      <c r="L138" s="40"/>
      <c r="M138" s="202"/>
      <c r="N138" s="203"/>
      <c r="O138" s="87"/>
      <c r="P138" s="87"/>
      <c r="Q138" s="87"/>
      <c r="R138" s="87"/>
      <c r="S138" s="87"/>
      <c r="T138" s="88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3" t="s">
        <v>115</v>
      </c>
      <c r="AU138" s="13" t="s">
        <v>82</v>
      </c>
    </row>
    <row r="139" s="2" customFormat="1" ht="37.8" customHeight="1">
      <c r="A139" s="34"/>
      <c r="B139" s="35"/>
      <c r="C139" s="228" t="s">
        <v>167</v>
      </c>
      <c r="D139" s="228" t="s">
        <v>128</v>
      </c>
      <c r="E139" s="229" t="s">
        <v>168</v>
      </c>
      <c r="F139" s="230" t="s">
        <v>169</v>
      </c>
      <c r="G139" s="231" t="s">
        <v>112</v>
      </c>
      <c r="H139" s="232">
        <v>1</v>
      </c>
      <c r="I139" s="233"/>
      <c r="J139" s="234">
        <f>ROUND(I139*H139,2)</f>
        <v>0</v>
      </c>
      <c r="K139" s="230" t="s">
        <v>131</v>
      </c>
      <c r="L139" s="235"/>
      <c r="M139" s="236" t="s">
        <v>1</v>
      </c>
      <c r="N139" s="237" t="s">
        <v>39</v>
      </c>
      <c r="O139" s="87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132</v>
      </c>
      <c r="AT139" s="197" t="s">
        <v>128</v>
      </c>
      <c r="AU139" s="197" t="s">
        <v>82</v>
      </c>
      <c r="AY139" s="13" t="s">
        <v>113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13" t="s">
        <v>82</v>
      </c>
      <c r="BK139" s="198">
        <f>ROUND(I139*H139,2)</f>
        <v>0</v>
      </c>
      <c r="BL139" s="13" t="s">
        <v>132</v>
      </c>
      <c r="BM139" s="197" t="s">
        <v>170</v>
      </c>
    </row>
    <row r="140" s="2" customFormat="1">
      <c r="A140" s="34"/>
      <c r="B140" s="35"/>
      <c r="C140" s="36"/>
      <c r="D140" s="199" t="s">
        <v>115</v>
      </c>
      <c r="E140" s="36"/>
      <c r="F140" s="200" t="s">
        <v>169</v>
      </c>
      <c r="G140" s="36"/>
      <c r="H140" s="36"/>
      <c r="I140" s="201"/>
      <c r="J140" s="36"/>
      <c r="K140" s="36"/>
      <c r="L140" s="40"/>
      <c r="M140" s="202"/>
      <c r="N140" s="203"/>
      <c r="O140" s="87"/>
      <c r="P140" s="87"/>
      <c r="Q140" s="87"/>
      <c r="R140" s="87"/>
      <c r="S140" s="87"/>
      <c r="T140" s="88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3" t="s">
        <v>115</v>
      </c>
      <c r="AU140" s="13" t="s">
        <v>82</v>
      </c>
    </row>
    <row r="141" s="2" customFormat="1" ht="21.75" customHeight="1">
      <c r="A141" s="34"/>
      <c r="B141" s="35"/>
      <c r="C141" s="228" t="s">
        <v>8</v>
      </c>
      <c r="D141" s="228" t="s">
        <v>128</v>
      </c>
      <c r="E141" s="229" t="s">
        <v>171</v>
      </c>
      <c r="F141" s="230" t="s">
        <v>172</v>
      </c>
      <c r="G141" s="231" t="s">
        <v>173</v>
      </c>
      <c r="H141" s="232">
        <v>1</v>
      </c>
      <c r="I141" s="233"/>
      <c r="J141" s="234">
        <f>ROUND(I141*H141,2)</f>
        <v>0</v>
      </c>
      <c r="K141" s="230" t="s">
        <v>131</v>
      </c>
      <c r="L141" s="235"/>
      <c r="M141" s="236" t="s">
        <v>1</v>
      </c>
      <c r="N141" s="237" t="s">
        <v>39</v>
      </c>
      <c r="O141" s="87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132</v>
      </c>
      <c r="AT141" s="197" t="s">
        <v>128</v>
      </c>
      <c r="AU141" s="197" t="s">
        <v>82</v>
      </c>
      <c r="AY141" s="13" t="s">
        <v>113</v>
      </c>
      <c r="BE141" s="198">
        <f>IF(N141="základní",J141,0)</f>
        <v>0</v>
      </c>
      <c r="BF141" s="198">
        <f>IF(N141="snížená",J141,0)</f>
        <v>0</v>
      </c>
      <c r="BG141" s="198">
        <f>IF(N141="zákl. přenesená",J141,0)</f>
        <v>0</v>
      </c>
      <c r="BH141" s="198">
        <f>IF(N141="sníž. přenesená",J141,0)</f>
        <v>0</v>
      </c>
      <c r="BI141" s="198">
        <f>IF(N141="nulová",J141,0)</f>
        <v>0</v>
      </c>
      <c r="BJ141" s="13" t="s">
        <v>82</v>
      </c>
      <c r="BK141" s="198">
        <f>ROUND(I141*H141,2)</f>
        <v>0</v>
      </c>
      <c r="BL141" s="13" t="s">
        <v>132</v>
      </c>
      <c r="BM141" s="197" t="s">
        <v>174</v>
      </c>
    </row>
    <row r="142" s="2" customFormat="1">
      <c r="A142" s="34"/>
      <c r="B142" s="35"/>
      <c r="C142" s="36"/>
      <c r="D142" s="199" t="s">
        <v>115</v>
      </c>
      <c r="E142" s="36"/>
      <c r="F142" s="200" t="s">
        <v>172</v>
      </c>
      <c r="G142" s="36"/>
      <c r="H142" s="36"/>
      <c r="I142" s="201"/>
      <c r="J142" s="36"/>
      <c r="K142" s="36"/>
      <c r="L142" s="40"/>
      <c r="M142" s="202"/>
      <c r="N142" s="203"/>
      <c r="O142" s="87"/>
      <c r="P142" s="87"/>
      <c r="Q142" s="87"/>
      <c r="R142" s="87"/>
      <c r="S142" s="87"/>
      <c r="T142" s="88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3" t="s">
        <v>115</v>
      </c>
      <c r="AU142" s="13" t="s">
        <v>82</v>
      </c>
    </row>
    <row r="143" s="2" customFormat="1" ht="24.15" customHeight="1">
      <c r="A143" s="34"/>
      <c r="B143" s="35"/>
      <c r="C143" s="228" t="s">
        <v>175</v>
      </c>
      <c r="D143" s="228" t="s">
        <v>128</v>
      </c>
      <c r="E143" s="229" t="s">
        <v>176</v>
      </c>
      <c r="F143" s="230" t="s">
        <v>177</v>
      </c>
      <c r="G143" s="231" t="s">
        <v>178</v>
      </c>
      <c r="H143" s="232">
        <v>1</v>
      </c>
      <c r="I143" s="233"/>
      <c r="J143" s="234">
        <f>ROUND(I143*H143,2)</f>
        <v>0</v>
      </c>
      <c r="K143" s="230" t="s">
        <v>131</v>
      </c>
      <c r="L143" s="235"/>
      <c r="M143" s="236" t="s">
        <v>1</v>
      </c>
      <c r="N143" s="237" t="s">
        <v>39</v>
      </c>
      <c r="O143" s="87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132</v>
      </c>
      <c r="AT143" s="197" t="s">
        <v>128</v>
      </c>
      <c r="AU143" s="197" t="s">
        <v>82</v>
      </c>
      <c r="AY143" s="13" t="s">
        <v>113</v>
      </c>
      <c r="BE143" s="198">
        <f>IF(N143="základní",J143,0)</f>
        <v>0</v>
      </c>
      <c r="BF143" s="198">
        <f>IF(N143="snížená",J143,0)</f>
        <v>0</v>
      </c>
      <c r="BG143" s="198">
        <f>IF(N143="zákl. přenesená",J143,0)</f>
        <v>0</v>
      </c>
      <c r="BH143" s="198">
        <f>IF(N143="sníž. přenesená",J143,0)</f>
        <v>0</v>
      </c>
      <c r="BI143" s="198">
        <f>IF(N143="nulová",J143,0)</f>
        <v>0</v>
      </c>
      <c r="BJ143" s="13" t="s">
        <v>82</v>
      </c>
      <c r="BK143" s="198">
        <f>ROUND(I143*H143,2)</f>
        <v>0</v>
      </c>
      <c r="BL143" s="13" t="s">
        <v>132</v>
      </c>
      <c r="BM143" s="197" t="s">
        <v>179</v>
      </c>
    </row>
    <row r="144" s="2" customFormat="1">
      <c r="A144" s="34"/>
      <c r="B144" s="35"/>
      <c r="C144" s="36"/>
      <c r="D144" s="199" t="s">
        <v>115</v>
      </c>
      <c r="E144" s="36"/>
      <c r="F144" s="200" t="s">
        <v>177</v>
      </c>
      <c r="G144" s="36"/>
      <c r="H144" s="36"/>
      <c r="I144" s="201"/>
      <c r="J144" s="36"/>
      <c r="K144" s="36"/>
      <c r="L144" s="40"/>
      <c r="M144" s="202"/>
      <c r="N144" s="203"/>
      <c r="O144" s="87"/>
      <c r="P144" s="87"/>
      <c r="Q144" s="87"/>
      <c r="R144" s="87"/>
      <c r="S144" s="87"/>
      <c r="T144" s="8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3" t="s">
        <v>115</v>
      </c>
      <c r="AU144" s="13" t="s">
        <v>82</v>
      </c>
    </row>
    <row r="145" s="2" customFormat="1" ht="16.5" customHeight="1">
      <c r="A145" s="34"/>
      <c r="B145" s="35"/>
      <c r="C145" s="228" t="s">
        <v>180</v>
      </c>
      <c r="D145" s="228" t="s">
        <v>128</v>
      </c>
      <c r="E145" s="229" t="s">
        <v>181</v>
      </c>
      <c r="F145" s="230" t="s">
        <v>182</v>
      </c>
      <c r="G145" s="231" t="s">
        <v>178</v>
      </c>
      <c r="H145" s="232">
        <v>1</v>
      </c>
      <c r="I145" s="233"/>
      <c r="J145" s="234">
        <f>ROUND(I145*H145,2)</f>
        <v>0</v>
      </c>
      <c r="K145" s="230" t="s">
        <v>131</v>
      </c>
      <c r="L145" s="235"/>
      <c r="M145" s="236" t="s">
        <v>1</v>
      </c>
      <c r="N145" s="237" t="s">
        <v>39</v>
      </c>
      <c r="O145" s="87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132</v>
      </c>
      <c r="AT145" s="197" t="s">
        <v>128</v>
      </c>
      <c r="AU145" s="197" t="s">
        <v>82</v>
      </c>
      <c r="AY145" s="13" t="s">
        <v>113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3" t="s">
        <v>82</v>
      </c>
      <c r="BK145" s="198">
        <f>ROUND(I145*H145,2)</f>
        <v>0</v>
      </c>
      <c r="BL145" s="13" t="s">
        <v>132</v>
      </c>
      <c r="BM145" s="197" t="s">
        <v>183</v>
      </c>
    </row>
    <row r="146" s="2" customFormat="1">
      <c r="A146" s="34"/>
      <c r="B146" s="35"/>
      <c r="C146" s="36"/>
      <c r="D146" s="199" t="s">
        <v>115</v>
      </c>
      <c r="E146" s="36"/>
      <c r="F146" s="200" t="s">
        <v>182</v>
      </c>
      <c r="G146" s="36"/>
      <c r="H146" s="36"/>
      <c r="I146" s="201"/>
      <c r="J146" s="36"/>
      <c r="K146" s="36"/>
      <c r="L146" s="40"/>
      <c r="M146" s="202"/>
      <c r="N146" s="203"/>
      <c r="O146" s="87"/>
      <c r="P146" s="87"/>
      <c r="Q146" s="87"/>
      <c r="R146" s="87"/>
      <c r="S146" s="87"/>
      <c r="T146" s="88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3" t="s">
        <v>115</v>
      </c>
      <c r="AU146" s="13" t="s">
        <v>82</v>
      </c>
    </row>
    <row r="147" s="2" customFormat="1" ht="24.15" customHeight="1">
      <c r="A147" s="34"/>
      <c r="B147" s="35"/>
      <c r="C147" s="228" t="s">
        <v>184</v>
      </c>
      <c r="D147" s="228" t="s">
        <v>128</v>
      </c>
      <c r="E147" s="229" t="s">
        <v>185</v>
      </c>
      <c r="F147" s="230" t="s">
        <v>186</v>
      </c>
      <c r="G147" s="231" t="s">
        <v>112</v>
      </c>
      <c r="H147" s="232">
        <v>1</v>
      </c>
      <c r="I147" s="233"/>
      <c r="J147" s="234">
        <f>ROUND(I147*H147,2)</f>
        <v>0</v>
      </c>
      <c r="K147" s="230" t="s">
        <v>131</v>
      </c>
      <c r="L147" s="235"/>
      <c r="M147" s="236" t="s">
        <v>1</v>
      </c>
      <c r="N147" s="237" t="s">
        <v>39</v>
      </c>
      <c r="O147" s="87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132</v>
      </c>
      <c r="AT147" s="197" t="s">
        <v>128</v>
      </c>
      <c r="AU147" s="197" t="s">
        <v>82</v>
      </c>
      <c r="AY147" s="13" t="s">
        <v>113</v>
      </c>
      <c r="BE147" s="198">
        <f>IF(N147="základní",J147,0)</f>
        <v>0</v>
      </c>
      <c r="BF147" s="198">
        <f>IF(N147="snížená",J147,0)</f>
        <v>0</v>
      </c>
      <c r="BG147" s="198">
        <f>IF(N147="zákl. přenesená",J147,0)</f>
        <v>0</v>
      </c>
      <c r="BH147" s="198">
        <f>IF(N147="sníž. přenesená",J147,0)</f>
        <v>0</v>
      </c>
      <c r="BI147" s="198">
        <f>IF(N147="nulová",J147,0)</f>
        <v>0</v>
      </c>
      <c r="BJ147" s="13" t="s">
        <v>82</v>
      </c>
      <c r="BK147" s="198">
        <f>ROUND(I147*H147,2)</f>
        <v>0</v>
      </c>
      <c r="BL147" s="13" t="s">
        <v>132</v>
      </c>
      <c r="BM147" s="197" t="s">
        <v>187</v>
      </c>
    </row>
    <row r="148" s="2" customFormat="1">
      <c r="A148" s="34"/>
      <c r="B148" s="35"/>
      <c r="C148" s="36"/>
      <c r="D148" s="199" t="s">
        <v>115</v>
      </c>
      <c r="E148" s="36"/>
      <c r="F148" s="200" t="s">
        <v>186</v>
      </c>
      <c r="G148" s="36"/>
      <c r="H148" s="36"/>
      <c r="I148" s="201"/>
      <c r="J148" s="36"/>
      <c r="K148" s="36"/>
      <c r="L148" s="40"/>
      <c r="M148" s="202"/>
      <c r="N148" s="203"/>
      <c r="O148" s="87"/>
      <c r="P148" s="87"/>
      <c r="Q148" s="87"/>
      <c r="R148" s="87"/>
      <c r="S148" s="87"/>
      <c r="T148" s="88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3" t="s">
        <v>115</v>
      </c>
      <c r="AU148" s="13" t="s">
        <v>82</v>
      </c>
    </row>
    <row r="149" s="2" customFormat="1" ht="21.75" customHeight="1">
      <c r="A149" s="34"/>
      <c r="B149" s="35"/>
      <c r="C149" s="228" t="s">
        <v>188</v>
      </c>
      <c r="D149" s="228" t="s">
        <v>128</v>
      </c>
      <c r="E149" s="229" t="s">
        <v>189</v>
      </c>
      <c r="F149" s="230" t="s">
        <v>190</v>
      </c>
      <c r="G149" s="231" t="s">
        <v>112</v>
      </c>
      <c r="H149" s="232">
        <v>1</v>
      </c>
      <c r="I149" s="233"/>
      <c r="J149" s="234">
        <f>ROUND(I149*H149,2)</f>
        <v>0</v>
      </c>
      <c r="K149" s="230" t="s">
        <v>131</v>
      </c>
      <c r="L149" s="235"/>
      <c r="M149" s="236" t="s">
        <v>1</v>
      </c>
      <c r="N149" s="237" t="s">
        <v>39</v>
      </c>
      <c r="O149" s="87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132</v>
      </c>
      <c r="AT149" s="197" t="s">
        <v>128</v>
      </c>
      <c r="AU149" s="197" t="s">
        <v>82</v>
      </c>
      <c r="AY149" s="13" t="s">
        <v>113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3" t="s">
        <v>82</v>
      </c>
      <c r="BK149" s="198">
        <f>ROUND(I149*H149,2)</f>
        <v>0</v>
      </c>
      <c r="BL149" s="13" t="s">
        <v>132</v>
      </c>
      <c r="BM149" s="197" t="s">
        <v>191</v>
      </c>
    </row>
    <row r="150" s="2" customFormat="1">
      <c r="A150" s="34"/>
      <c r="B150" s="35"/>
      <c r="C150" s="36"/>
      <c r="D150" s="199" t="s">
        <v>115</v>
      </c>
      <c r="E150" s="36"/>
      <c r="F150" s="200" t="s">
        <v>190</v>
      </c>
      <c r="G150" s="36"/>
      <c r="H150" s="36"/>
      <c r="I150" s="201"/>
      <c r="J150" s="36"/>
      <c r="K150" s="36"/>
      <c r="L150" s="40"/>
      <c r="M150" s="202"/>
      <c r="N150" s="203"/>
      <c r="O150" s="87"/>
      <c r="P150" s="87"/>
      <c r="Q150" s="87"/>
      <c r="R150" s="87"/>
      <c r="S150" s="87"/>
      <c r="T150" s="88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3" t="s">
        <v>115</v>
      </c>
      <c r="AU150" s="13" t="s">
        <v>82</v>
      </c>
    </row>
    <row r="151" s="2" customFormat="1" ht="37.8" customHeight="1">
      <c r="A151" s="34"/>
      <c r="B151" s="35"/>
      <c r="C151" s="228" t="s">
        <v>192</v>
      </c>
      <c r="D151" s="228" t="s">
        <v>128</v>
      </c>
      <c r="E151" s="229" t="s">
        <v>193</v>
      </c>
      <c r="F151" s="230" t="s">
        <v>194</v>
      </c>
      <c r="G151" s="231" t="s">
        <v>112</v>
      </c>
      <c r="H151" s="232">
        <v>1</v>
      </c>
      <c r="I151" s="233"/>
      <c r="J151" s="234">
        <f>ROUND(I151*H151,2)</f>
        <v>0</v>
      </c>
      <c r="K151" s="230" t="s">
        <v>131</v>
      </c>
      <c r="L151" s="235"/>
      <c r="M151" s="236" t="s">
        <v>1</v>
      </c>
      <c r="N151" s="237" t="s">
        <v>39</v>
      </c>
      <c r="O151" s="87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132</v>
      </c>
      <c r="AT151" s="197" t="s">
        <v>128</v>
      </c>
      <c r="AU151" s="197" t="s">
        <v>82</v>
      </c>
      <c r="AY151" s="13" t="s">
        <v>113</v>
      </c>
      <c r="BE151" s="198">
        <f>IF(N151="základní",J151,0)</f>
        <v>0</v>
      </c>
      <c r="BF151" s="198">
        <f>IF(N151="snížená",J151,0)</f>
        <v>0</v>
      </c>
      <c r="BG151" s="198">
        <f>IF(N151="zákl. přenesená",J151,0)</f>
        <v>0</v>
      </c>
      <c r="BH151" s="198">
        <f>IF(N151="sníž. přenesená",J151,0)</f>
        <v>0</v>
      </c>
      <c r="BI151" s="198">
        <f>IF(N151="nulová",J151,0)</f>
        <v>0</v>
      </c>
      <c r="BJ151" s="13" t="s">
        <v>82</v>
      </c>
      <c r="BK151" s="198">
        <f>ROUND(I151*H151,2)</f>
        <v>0</v>
      </c>
      <c r="BL151" s="13" t="s">
        <v>132</v>
      </c>
      <c r="BM151" s="197" t="s">
        <v>195</v>
      </c>
    </row>
    <row r="152" s="2" customFormat="1">
      <c r="A152" s="34"/>
      <c r="B152" s="35"/>
      <c r="C152" s="36"/>
      <c r="D152" s="199" t="s">
        <v>115</v>
      </c>
      <c r="E152" s="36"/>
      <c r="F152" s="200" t="s">
        <v>194</v>
      </c>
      <c r="G152" s="36"/>
      <c r="H152" s="36"/>
      <c r="I152" s="201"/>
      <c r="J152" s="36"/>
      <c r="K152" s="36"/>
      <c r="L152" s="40"/>
      <c r="M152" s="202"/>
      <c r="N152" s="203"/>
      <c r="O152" s="87"/>
      <c r="P152" s="87"/>
      <c r="Q152" s="87"/>
      <c r="R152" s="87"/>
      <c r="S152" s="87"/>
      <c r="T152" s="88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3" t="s">
        <v>115</v>
      </c>
      <c r="AU152" s="13" t="s">
        <v>82</v>
      </c>
    </row>
    <row r="153" s="2" customFormat="1" ht="24.15" customHeight="1">
      <c r="A153" s="34"/>
      <c r="B153" s="35"/>
      <c r="C153" s="228" t="s">
        <v>196</v>
      </c>
      <c r="D153" s="228" t="s">
        <v>128</v>
      </c>
      <c r="E153" s="229" t="s">
        <v>197</v>
      </c>
      <c r="F153" s="230" t="s">
        <v>198</v>
      </c>
      <c r="G153" s="231" t="s">
        <v>178</v>
      </c>
      <c r="H153" s="232">
        <v>1</v>
      </c>
      <c r="I153" s="233"/>
      <c r="J153" s="234">
        <f>ROUND(I153*H153,2)</f>
        <v>0</v>
      </c>
      <c r="K153" s="230" t="s">
        <v>131</v>
      </c>
      <c r="L153" s="235"/>
      <c r="M153" s="236" t="s">
        <v>1</v>
      </c>
      <c r="N153" s="237" t="s">
        <v>39</v>
      </c>
      <c r="O153" s="87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132</v>
      </c>
      <c r="AT153" s="197" t="s">
        <v>128</v>
      </c>
      <c r="AU153" s="197" t="s">
        <v>82</v>
      </c>
      <c r="AY153" s="13" t="s">
        <v>113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3" t="s">
        <v>82</v>
      </c>
      <c r="BK153" s="198">
        <f>ROUND(I153*H153,2)</f>
        <v>0</v>
      </c>
      <c r="BL153" s="13" t="s">
        <v>132</v>
      </c>
      <c r="BM153" s="197" t="s">
        <v>199</v>
      </c>
    </row>
    <row r="154" s="2" customFormat="1">
      <c r="A154" s="34"/>
      <c r="B154" s="35"/>
      <c r="C154" s="36"/>
      <c r="D154" s="199" t="s">
        <v>115</v>
      </c>
      <c r="E154" s="36"/>
      <c r="F154" s="200" t="s">
        <v>198</v>
      </c>
      <c r="G154" s="36"/>
      <c r="H154" s="36"/>
      <c r="I154" s="201"/>
      <c r="J154" s="36"/>
      <c r="K154" s="36"/>
      <c r="L154" s="40"/>
      <c r="M154" s="202"/>
      <c r="N154" s="203"/>
      <c r="O154" s="87"/>
      <c r="P154" s="87"/>
      <c r="Q154" s="87"/>
      <c r="R154" s="87"/>
      <c r="S154" s="87"/>
      <c r="T154" s="88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3" t="s">
        <v>115</v>
      </c>
      <c r="AU154" s="13" t="s">
        <v>82</v>
      </c>
    </row>
    <row r="155" s="2" customFormat="1" ht="16.5" customHeight="1">
      <c r="A155" s="34"/>
      <c r="B155" s="35"/>
      <c r="C155" s="228" t="s">
        <v>200</v>
      </c>
      <c r="D155" s="228" t="s">
        <v>128</v>
      </c>
      <c r="E155" s="229" t="s">
        <v>201</v>
      </c>
      <c r="F155" s="230" t="s">
        <v>202</v>
      </c>
      <c r="G155" s="231" t="s">
        <v>178</v>
      </c>
      <c r="H155" s="232">
        <v>1</v>
      </c>
      <c r="I155" s="233"/>
      <c r="J155" s="234">
        <f>ROUND(I155*H155,2)</f>
        <v>0</v>
      </c>
      <c r="K155" s="230" t="s">
        <v>131</v>
      </c>
      <c r="L155" s="235"/>
      <c r="M155" s="236" t="s">
        <v>1</v>
      </c>
      <c r="N155" s="237" t="s">
        <v>39</v>
      </c>
      <c r="O155" s="87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132</v>
      </c>
      <c r="AT155" s="197" t="s">
        <v>128</v>
      </c>
      <c r="AU155" s="197" t="s">
        <v>82</v>
      </c>
      <c r="AY155" s="13" t="s">
        <v>113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3" t="s">
        <v>82</v>
      </c>
      <c r="BK155" s="198">
        <f>ROUND(I155*H155,2)</f>
        <v>0</v>
      </c>
      <c r="BL155" s="13" t="s">
        <v>132</v>
      </c>
      <c r="BM155" s="197" t="s">
        <v>203</v>
      </c>
    </row>
    <row r="156" s="2" customFormat="1">
      <c r="A156" s="34"/>
      <c r="B156" s="35"/>
      <c r="C156" s="36"/>
      <c r="D156" s="199" t="s">
        <v>115</v>
      </c>
      <c r="E156" s="36"/>
      <c r="F156" s="200" t="s">
        <v>202</v>
      </c>
      <c r="G156" s="36"/>
      <c r="H156" s="36"/>
      <c r="I156" s="201"/>
      <c r="J156" s="36"/>
      <c r="K156" s="36"/>
      <c r="L156" s="40"/>
      <c r="M156" s="202"/>
      <c r="N156" s="203"/>
      <c r="O156" s="87"/>
      <c r="P156" s="87"/>
      <c r="Q156" s="87"/>
      <c r="R156" s="87"/>
      <c r="S156" s="87"/>
      <c r="T156" s="88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3" t="s">
        <v>115</v>
      </c>
      <c r="AU156" s="13" t="s">
        <v>82</v>
      </c>
    </row>
    <row r="157" s="2" customFormat="1" ht="24.15" customHeight="1">
      <c r="A157" s="34"/>
      <c r="B157" s="35"/>
      <c r="C157" s="228" t="s">
        <v>204</v>
      </c>
      <c r="D157" s="228" t="s">
        <v>128</v>
      </c>
      <c r="E157" s="229" t="s">
        <v>205</v>
      </c>
      <c r="F157" s="230" t="s">
        <v>206</v>
      </c>
      <c r="G157" s="231" t="s">
        <v>112</v>
      </c>
      <c r="H157" s="232">
        <v>1</v>
      </c>
      <c r="I157" s="233"/>
      <c r="J157" s="234">
        <f>ROUND(I157*H157,2)</f>
        <v>0</v>
      </c>
      <c r="K157" s="230" t="s">
        <v>131</v>
      </c>
      <c r="L157" s="235"/>
      <c r="M157" s="236" t="s">
        <v>1</v>
      </c>
      <c r="N157" s="237" t="s">
        <v>39</v>
      </c>
      <c r="O157" s="87"/>
      <c r="P157" s="195">
        <f>O157*H157</f>
        <v>0</v>
      </c>
      <c r="Q157" s="195">
        <v>0</v>
      </c>
      <c r="R157" s="195">
        <f>Q157*H157</f>
        <v>0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132</v>
      </c>
      <c r="AT157" s="197" t="s">
        <v>128</v>
      </c>
      <c r="AU157" s="197" t="s">
        <v>82</v>
      </c>
      <c r="AY157" s="13" t="s">
        <v>113</v>
      </c>
      <c r="BE157" s="198">
        <f>IF(N157="základní",J157,0)</f>
        <v>0</v>
      </c>
      <c r="BF157" s="198">
        <f>IF(N157="snížená",J157,0)</f>
        <v>0</v>
      </c>
      <c r="BG157" s="198">
        <f>IF(N157="zákl. přenesená",J157,0)</f>
        <v>0</v>
      </c>
      <c r="BH157" s="198">
        <f>IF(N157="sníž. přenesená",J157,0)</f>
        <v>0</v>
      </c>
      <c r="BI157" s="198">
        <f>IF(N157="nulová",J157,0)</f>
        <v>0</v>
      </c>
      <c r="BJ157" s="13" t="s">
        <v>82</v>
      </c>
      <c r="BK157" s="198">
        <f>ROUND(I157*H157,2)</f>
        <v>0</v>
      </c>
      <c r="BL157" s="13" t="s">
        <v>132</v>
      </c>
      <c r="BM157" s="197" t="s">
        <v>207</v>
      </c>
    </row>
    <row r="158" s="2" customFormat="1">
      <c r="A158" s="34"/>
      <c r="B158" s="35"/>
      <c r="C158" s="36"/>
      <c r="D158" s="199" t="s">
        <v>115</v>
      </c>
      <c r="E158" s="36"/>
      <c r="F158" s="200" t="s">
        <v>206</v>
      </c>
      <c r="G158" s="36"/>
      <c r="H158" s="36"/>
      <c r="I158" s="201"/>
      <c r="J158" s="36"/>
      <c r="K158" s="36"/>
      <c r="L158" s="40"/>
      <c r="M158" s="202"/>
      <c r="N158" s="203"/>
      <c r="O158" s="87"/>
      <c r="P158" s="87"/>
      <c r="Q158" s="87"/>
      <c r="R158" s="87"/>
      <c r="S158" s="87"/>
      <c r="T158" s="88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3" t="s">
        <v>115</v>
      </c>
      <c r="AU158" s="13" t="s">
        <v>82</v>
      </c>
    </row>
    <row r="159" s="2" customFormat="1" ht="16.5" customHeight="1">
      <c r="A159" s="34"/>
      <c r="B159" s="35"/>
      <c r="C159" s="228" t="s">
        <v>7</v>
      </c>
      <c r="D159" s="228" t="s">
        <v>128</v>
      </c>
      <c r="E159" s="229" t="s">
        <v>208</v>
      </c>
      <c r="F159" s="230" t="s">
        <v>209</v>
      </c>
      <c r="G159" s="231" t="s">
        <v>112</v>
      </c>
      <c r="H159" s="232">
        <v>1</v>
      </c>
      <c r="I159" s="233"/>
      <c r="J159" s="234">
        <f>ROUND(I159*H159,2)</f>
        <v>0</v>
      </c>
      <c r="K159" s="230" t="s">
        <v>131</v>
      </c>
      <c r="L159" s="235"/>
      <c r="M159" s="236" t="s">
        <v>1</v>
      </c>
      <c r="N159" s="237" t="s">
        <v>39</v>
      </c>
      <c r="O159" s="87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132</v>
      </c>
      <c r="AT159" s="197" t="s">
        <v>128</v>
      </c>
      <c r="AU159" s="197" t="s">
        <v>82</v>
      </c>
      <c r="AY159" s="13" t="s">
        <v>113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13" t="s">
        <v>82</v>
      </c>
      <c r="BK159" s="198">
        <f>ROUND(I159*H159,2)</f>
        <v>0</v>
      </c>
      <c r="BL159" s="13" t="s">
        <v>132</v>
      </c>
      <c r="BM159" s="197" t="s">
        <v>210</v>
      </c>
    </row>
    <row r="160" s="2" customFormat="1">
      <c r="A160" s="34"/>
      <c r="B160" s="35"/>
      <c r="C160" s="36"/>
      <c r="D160" s="199" t="s">
        <v>115</v>
      </c>
      <c r="E160" s="36"/>
      <c r="F160" s="200" t="s">
        <v>209</v>
      </c>
      <c r="G160" s="36"/>
      <c r="H160" s="36"/>
      <c r="I160" s="201"/>
      <c r="J160" s="36"/>
      <c r="K160" s="36"/>
      <c r="L160" s="40"/>
      <c r="M160" s="202"/>
      <c r="N160" s="203"/>
      <c r="O160" s="87"/>
      <c r="P160" s="87"/>
      <c r="Q160" s="87"/>
      <c r="R160" s="87"/>
      <c r="S160" s="87"/>
      <c r="T160" s="88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3" t="s">
        <v>115</v>
      </c>
      <c r="AU160" s="13" t="s">
        <v>82</v>
      </c>
    </row>
    <row r="161" s="2" customFormat="1" ht="16.5" customHeight="1">
      <c r="A161" s="34"/>
      <c r="B161" s="35"/>
      <c r="C161" s="228" t="s">
        <v>211</v>
      </c>
      <c r="D161" s="228" t="s">
        <v>128</v>
      </c>
      <c r="E161" s="229" t="s">
        <v>212</v>
      </c>
      <c r="F161" s="230" t="s">
        <v>213</v>
      </c>
      <c r="G161" s="231" t="s">
        <v>112</v>
      </c>
      <c r="H161" s="232">
        <v>1</v>
      </c>
      <c r="I161" s="233"/>
      <c r="J161" s="234">
        <f>ROUND(I161*H161,2)</f>
        <v>0</v>
      </c>
      <c r="K161" s="230" t="s">
        <v>131</v>
      </c>
      <c r="L161" s="235"/>
      <c r="M161" s="236" t="s">
        <v>1</v>
      </c>
      <c r="N161" s="237" t="s">
        <v>39</v>
      </c>
      <c r="O161" s="87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132</v>
      </c>
      <c r="AT161" s="197" t="s">
        <v>128</v>
      </c>
      <c r="AU161" s="197" t="s">
        <v>82</v>
      </c>
      <c r="AY161" s="13" t="s">
        <v>113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3" t="s">
        <v>82</v>
      </c>
      <c r="BK161" s="198">
        <f>ROUND(I161*H161,2)</f>
        <v>0</v>
      </c>
      <c r="BL161" s="13" t="s">
        <v>132</v>
      </c>
      <c r="BM161" s="197" t="s">
        <v>214</v>
      </c>
    </row>
    <row r="162" s="2" customFormat="1">
      <c r="A162" s="34"/>
      <c r="B162" s="35"/>
      <c r="C162" s="36"/>
      <c r="D162" s="199" t="s">
        <v>115</v>
      </c>
      <c r="E162" s="36"/>
      <c r="F162" s="200" t="s">
        <v>213</v>
      </c>
      <c r="G162" s="36"/>
      <c r="H162" s="36"/>
      <c r="I162" s="201"/>
      <c r="J162" s="36"/>
      <c r="K162" s="36"/>
      <c r="L162" s="40"/>
      <c r="M162" s="202"/>
      <c r="N162" s="203"/>
      <c r="O162" s="87"/>
      <c r="P162" s="87"/>
      <c r="Q162" s="87"/>
      <c r="R162" s="87"/>
      <c r="S162" s="87"/>
      <c r="T162" s="88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3" t="s">
        <v>115</v>
      </c>
      <c r="AU162" s="13" t="s">
        <v>82</v>
      </c>
    </row>
    <row r="163" s="2" customFormat="1" ht="24.15" customHeight="1">
      <c r="A163" s="34"/>
      <c r="B163" s="35"/>
      <c r="C163" s="228" t="s">
        <v>215</v>
      </c>
      <c r="D163" s="228" t="s">
        <v>128</v>
      </c>
      <c r="E163" s="229" t="s">
        <v>216</v>
      </c>
      <c r="F163" s="230" t="s">
        <v>217</v>
      </c>
      <c r="G163" s="231" t="s">
        <v>112</v>
      </c>
      <c r="H163" s="232">
        <v>1</v>
      </c>
      <c r="I163" s="233"/>
      <c r="J163" s="234">
        <f>ROUND(I163*H163,2)</f>
        <v>0</v>
      </c>
      <c r="K163" s="230" t="s">
        <v>131</v>
      </c>
      <c r="L163" s="235"/>
      <c r="M163" s="236" t="s">
        <v>1</v>
      </c>
      <c r="N163" s="237" t="s">
        <v>39</v>
      </c>
      <c r="O163" s="87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132</v>
      </c>
      <c r="AT163" s="197" t="s">
        <v>128</v>
      </c>
      <c r="AU163" s="197" t="s">
        <v>82</v>
      </c>
      <c r="AY163" s="13" t="s">
        <v>113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3" t="s">
        <v>82</v>
      </c>
      <c r="BK163" s="198">
        <f>ROUND(I163*H163,2)</f>
        <v>0</v>
      </c>
      <c r="BL163" s="13" t="s">
        <v>132</v>
      </c>
      <c r="BM163" s="197" t="s">
        <v>218</v>
      </c>
    </row>
    <row r="164" s="2" customFormat="1">
      <c r="A164" s="34"/>
      <c r="B164" s="35"/>
      <c r="C164" s="36"/>
      <c r="D164" s="199" t="s">
        <v>115</v>
      </c>
      <c r="E164" s="36"/>
      <c r="F164" s="200" t="s">
        <v>217</v>
      </c>
      <c r="G164" s="36"/>
      <c r="H164" s="36"/>
      <c r="I164" s="201"/>
      <c r="J164" s="36"/>
      <c r="K164" s="36"/>
      <c r="L164" s="40"/>
      <c r="M164" s="202"/>
      <c r="N164" s="203"/>
      <c r="O164" s="87"/>
      <c r="P164" s="87"/>
      <c r="Q164" s="87"/>
      <c r="R164" s="87"/>
      <c r="S164" s="87"/>
      <c r="T164" s="88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3" t="s">
        <v>115</v>
      </c>
      <c r="AU164" s="13" t="s">
        <v>82</v>
      </c>
    </row>
    <row r="165" s="2" customFormat="1" ht="24.15" customHeight="1">
      <c r="A165" s="34"/>
      <c r="B165" s="35"/>
      <c r="C165" s="228" t="s">
        <v>219</v>
      </c>
      <c r="D165" s="228" t="s">
        <v>128</v>
      </c>
      <c r="E165" s="229" t="s">
        <v>220</v>
      </c>
      <c r="F165" s="230" t="s">
        <v>221</v>
      </c>
      <c r="G165" s="231" t="s">
        <v>112</v>
      </c>
      <c r="H165" s="232">
        <v>1</v>
      </c>
      <c r="I165" s="233"/>
      <c r="J165" s="234">
        <f>ROUND(I165*H165,2)</f>
        <v>0</v>
      </c>
      <c r="K165" s="230" t="s">
        <v>131</v>
      </c>
      <c r="L165" s="235"/>
      <c r="M165" s="236" t="s">
        <v>1</v>
      </c>
      <c r="N165" s="237" t="s">
        <v>39</v>
      </c>
      <c r="O165" s="87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132</v>
      </c>
      <c r="AT165" s="197" t="s">
        <v>128</v>
      </c>
      <c r="AU165" s="197" t="s">
        <v>82</v>
      </c>
      <c r="AY165" s="13" t="s">
        <v>113</v>
      </c>
      <c r="BE165" s="198">
        <f>IF(N165="základní",J165,0)</f>
        <v>0</v>
      </c>
      <c r="BF165" s="198">
        <f>IF(N165="snížená",J165,0)</f>
        <v>0</v>
      </c>
      <c r="BG165" s="198">
        <f>IF(N165="zákl. přenesená",J165,0)</f>
        <v>0</v>
      </c>
      <c r="BH165" s="198">
        <f>IF(N165="sníž. přenesená",J165,0)</f>
        <v>0</v>
      </c>
      <c r="BI165" s="198">
        <f>IF(N165="nulová",J165,0)</f>
        <v>0</v>
      </c>
      <c r="BJ165" s="13" t="s">
        <v>82</v>
      </c>
      <c r="BK165" s="198">
        <f>ROUND(I165*H165,2)</f>
        <v>0</v>
      </c>
      <c r="BL165" s="13" t="s">
        <v>132</v>
      </c>
      <c r="BM165" s="197" t="s">
        <v>222</v>
      </c>
    </row>
    <row r="166" s="2" customFormat="1">
      <c r="A166" s="34"/>
      <c r="B166" s="35"/>
      <c r="C166" s="36"/>
      <c r="D166" s="199" t="s">
        <v>115</v>
      </c>
      <c r="E166" s="36"/>
      <c r="F166" s="200" t="s">
        <v>221</v>
      </c>
      <c r="G166" s="36"/>
      <c r="H166" s="36"/>
      <c r="I166" s="201"/>
      <c r="J166" s="36"/>
      <c r="K166" s="36"/>
      <c r="L166" s="40"/>
      <c r="M166" s="202"/>
      <c r="N166" s="203"/>
      <c r="O166" s="87"/>
      <c r="P166" s="87"/>
      <c r="Q166" s="87"/>
      <c r="R166" s="87"/>
      <c r="S166" s="87"/>
      <c r="T166" s="88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3" t="s">
        <v>115</v>
      </c>
      <c r="AU166" s="13" t="s">
        <v>82</v>
      </c>
    </row>
    <row r="167" s="2" customFormat="1" ht="21.75" customHeight="1">
      <c r="A167" s="34"/>
      <c r="B167" s="35"/>
      <c r="C167" s="228" t="s">
        <v>223</v>
      </c>
      <c r="D167" s="228" t="s">
        <v>128</v>
      </c>
      <c r="E167" s="229" t="s">
        <v>224</v>
      </c>
      <c r="F167" s="230" t="s">
        <v>225</v>
      </c>
      <c r="G167" s="231" t="s">
        <v>226</v>
      </c>
      <c r="H167" s="232">
        <v>1</v>
      </c>
      <c r="I167" s="233"/>
      <c r="J167" s="234">
        <f>ROUND(I167*H167,2)</f>
        <v>0</v>
      </c>
      <c r="K167" s="230" t="s">
        <v>131</v>
      </c>
      <c r="L167" s="235"/>
      <c r="M167" s="236" t="s">
        <v>1</v>
      </c>
      <c r="N167" s="237" t="s">
        <v>39</v>
      </c>
      <c r="O167" s="87"/>
      <c r="P167" s="195">
        <f>O167*H167</f>
        <v>0</v>
      </c>
      <c r="Q167" s="195">
        <v>0</v>
      </c>
      <c r="R167" s="195">
        <f>Q167*H167</f>
        <v>0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132</v>
      </c>
      <c r="AT167" s="197" t="s">
        <v>128</v>
      </c>
      <c r="AU167" s="197" t="s">
        <v>82</v>
      </c>
      <c r="AY167" s="13" t="s">
        <v>113</v>
      </c>
      <c r="BE167" s="198">
        <f>IF(N167="základní",J167,0)</f>
        <v>0</v>
      </c>
      <c r="BF167" s="198">
        <f>IF(N167="snížená",J167,0)</f>
        <v>0</v>
      </c>
      <c r="BG167" s="198">
        <f>IF(N167="zákl. přenesená",J167,0)</f>
        <v>0</v>
      </c>
      <c r="BH167" s="198">
        <f>IF(N167="sníž. přenesená",J167,0)</f>
        <v>0</v>
      </c>
      <c r="BI167" s="198">
        <f>IF(N167="nulová",J167,0)</f>
        <v>0</v>
      </c>
      <c r="BJ167" s="13" t="s">
        <v>82</v>
      </c>
      <c r="BK167" s="198">
        <f>ROUND(I167*H167,2)</f>
        <v>0</v>
      </c>
      <c r="BL167" s="13" t="s">
        <v>132</v>
      </c>
      <c r="BM167" s="197" t="s">
        <v>227</v>
      </c>
    </row>
    <row r="168" s="2" customFormat="1">
      <c r="A168" s="34"/>
      <c r="B168" s="35"/>
      <c r="C168" s="36"/>
      <c r="D168" s="199" t="s">
        <v>115</v>
      </c>
      <c r="E168" s="36"/>
      <c r="F168" s="200" t="s">
        <v>225</v>
      </c>
      <c r="G168" s="36"/>
      <c r="H168" s="36"/>
      <c r="I168" s="201"/>
      <c r="J168" s="36"/>
      <c r="K168" s="36"/>
      <c r="L168" s="40"/>
      <c r="M168" s="202"/>
      <c r="N168" s="203"/>
      <c r="O168" s="87"/>
      <c r="P168" s="87"/>
      <c r="Q168" s="87"/>
      <c r="R168" s="87"/>
      <c r="S168" s="87"/>
      <c r="T168" s="88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3" t="s">
        <v>115</v>
      </c>
      <c r="AU168" s="13" t="s">
        <v>82</v>
      </c>
    </row>
    <row r="169" s="2" customFormat="1" ht="24.15" customHeight="1">
      <c r="A169" s="34"/>
      <c r="B169" s="35"/>
      <c r="C169" s="228" t="s">
        <v>228</v>
      </c>
      <c r="D169" s="228" t="s">
        <v>128</v>
      </c>
      <c r="E169" s="229" t="s">
        <v>229</v>
      </c>
      <c r="F169" s="230" t="s">
        <v>230</v>
      </c>
      <c r="G169" s="231" t="s">
        <v>112</v>
      </c>
      <c r="H169" s="232">
        <v>1</v>
      </c>
      <c r="I169" s="233"/>
      <c r="J169" s="234">
        <f>ROUND(I169*H169,2)</f>
        <v>0</v>
      </c>
      <c r="K169" s="230" t="s">
        <v>131</v>
      </c>
      <c r="L169" s="235"/>
      <c r="M169" s="236" t="s">
        <v>1</v>
      </c>
      <c r="N169" s="237" t="s">
        <v>39</v>
      </c>
      <c r="O169" s="87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132</v>
      </c>
      <c r="AT169" s="197" t="s">
        <v>128</v>
      </c>
      <c r="AU169" s="197" t="s">
        <v>82</v>
      </c>
      <c r="AY169" s="13" t="s">
        <v>113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3" t="s">
        <v>82</v>
      </c>
      <c r="BK169" s="198">
        <f>ROUND(I169*H169,2)</f>
        <v>0</v>
      </c>
      <c r="BL169" s="13" t="s">
        <v>132</v>
      </c>
      <c r="BM169" s="197" t="s">
        <v>231</v>
      </c>
    </row>
    <row r="170" s="2" customFormat="1">
      <c r="A170" s="34"/>
      <c r="B170" s="35"/>
      <c r="C170" s="36"/>
      <c r="D170" s="199" t="s">
        <v>115</v>
      </c>
      <c r="E170" s="36"/>
      <c r="F170" s="200" t="s">
        <v>230</v>
      </c>
      <c r="G170" s="36"/>
      <c r="H170" s="36"/>
      <c r="I170" s="201"/>
      <c r="J170" s="36"/>
      <c r="K170" s="36"/>
      <c r="L170" s="40"/>
      <c r="M170" s="202"/>
      <c r="N170" s="203"/>
      <c r="O170" s="87"/>
      <c r="P170" s="87"/>
      <c r="Q170" s="87"/>
      <c r="R170" s="87"/>
      <c r="S170" s="87"/>
      <c r="T170" s="88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3" t="s">
        <v>115</v>
      </c>
      <c r="AU170" s="13" t="s">
        <v>82</v>
      </c>
    </row>
    <row r="171" s="2" customFormat="1" ht="24.15" customHeight="1">
      <c r="A171" s="34"/>
      <c r="B171" s="35"/>
      <c r="C171" s="228" t="s">
        <v>232</v>
      </c>
      <c r="D171" s="228" t="s">
        <v>128</v>
      </c>
      <c r="E171" s="229" t="s">
        <v>233</v>
      </c>
      <c r="F171" s="230" t="s">
        <v>234</v>
      </c>
      <c r="G171" s="231" t="s">
        <v>112</v>
      </c>
      <c r="H171" s="232">
        <v>1</v>
      </c>
      <c r="I171" s="233"/>
      <c r="J171" s="234">
        <f>ROUND(I171*H171,2)</f>
        <v>0</v>
      </c>
      <c r="K171" s="230" t="s">
        <v>131</v>
      </c>
      <c r="L171" s="235"/>
      <c r="M171" s="236" t="s">
        <v>1</v>
      </c>
      <c r="N171" s="237" t="s">
        <v>39</v>
      </c>
      <c r="O171" s="87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132</v>
      </c>
      <c r="AT171" s="197" t="s">
        <v>128</v>
      </c>
      <c r="AU171" s="197" t="s">
        <v>82</v>
      </c>
      <c r="AY171" s="13" t="s">
        <v>113</v>
      </c>
      <c r="BE171" s="198">
        <f>IF(N171="základní",J171,0)</f>
        <v>0</v>
      </c>
      <c r="BF171" s="198">
        <f>IF(N171="snížená",J171,0)</f>
        <v>0</v>
      </c>
      <c r="BG171" s="198">
        <f>IF(N171="zákl. přenesená",J171,0)</f>
        <v>0</v>
      </c>
      <c r="BH171" s="198">
        <f>IF(N171="sníž. přenesená",J171,0)</f>
        <v>0</v>
      </c>
      <c r="BI171" s="198">
        <f>IF(N171="nulová",J171,0)</f>
        <v>0</v>
      </c>
      <c r="BJ171" s="13" t="s">
        <v>82</v>
      </c>
      <c r="BK171" s="198">
        <f>ROUND(I171*H171,2)</f>
        <v>0</v>
      </c>
      <c r="BL171" s="13" t="s">
        <v>132</v>
      </c>
      <c r="BM171" s="197" t="s">
        <v>235</v>
      </c>
    </row>
    <row r="172" s="2" customFormat="1">
      <c r="A172" s="34"/>
      <c r="B172" s="35"/>
      <c r="C172" s="36"/>
      <c r="D172" s="199" t="s">
        <v>115</v>
      </c>
      <c r="E172" s="36"/>
      <c r="F172" s="200" t="s">
        <v>234</v>
      </c>
      <c r="G172" s="36"/>
      <c r="H172" s="36"/>
      <c r="I172" s="201"/>
      <c r="J172" s="36"/>
      <c r="K172" s="36"/>
      <c r="L172" s="40"/>
      <c r="M172" s="202"/>
      <c r="N172" s="203"/>
      <c r="O172" s="87"/>
      <c r="P172" s="87"/>
      <c r="Q172" s="87"/>
      <c r="R172" s="87"/>
      <c r="S172" s="87"/>
      <c r="T172" s="88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3" t="s">
        <v>115</v>
      </c>
      <c r="AU172" s="13" t="s">
        <v>82</v>
      </c>
    </row>
    <row r="173" s="2" customFormat="1" ht="24.15" customHeight="1">
      <c r="A173" s="34"/>
      <c r="B173" s="35"/>
      <c r="C173" s="228" t="s">
        <v>236</v>
      </c>
      <c r="D173" s="228" t="s">
        <v>128</v>
      </c>
      <c r="E173" s="229" t="s">
        <v>237</v>
      </c>
      <c r="F173" s="230" t="s">
        <v>238</v>
      </c>
      <c r="G173" s="231" t="s">
        <v>112</v>
      </c>
      <c r="H173" s="232">
        <v>1</v>
      </c>
      <c r="I173" s="233"/>
      <c r="J173" s="234">
        <f>ROUND(I173*H173,2)</f>
        <v>0</v>
      </c>
      <c r="K173" s="230" t="s">
        <v>131</v>
      </c>
      <c r="L173" s="235"/>
      <c r="M173" s="236" t="s">
        <v>1</v>
      </c>
      <c r="N173" s="237" t="s">
        <v>39</v>
      </c>
      <c r="O173" s="87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132</v>
      </c>
      <c r="AT173" s="197" t="s">
        <v>128</v>
      </c>
      <c r="AU173" s="197" t="s">
        <v>82</v>
      </c>
      <c r="AY173" s="13" t="s">
        <v>113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3" t="s">
        <v>82</v>
      </c>
      <c r="BK173" s="198">
        <f>ROUND(I173*H173,2)</f>
        <v>0</v>
      </c>
      <c r="BL173" s="13" t="s">
        <v>132</v>
      </c>
      <c r="BM173" s="197" t="s">
        <v>239</v>
      </c>
    </row>
    <row r="174" s="2" customFormat="1">
      <c r="A174" s="34"/>
      <c r="B174" s="35"/>
      <c r="C174" s="36"/>
      <c r="D174" s="199" t="s">
        <v>115</v>
      </c>
      <c r="E174" s="36"/>
      <c r="F174" s="200" t="s">
        <v>238</v>
      </c>
      <c r="G174" s="36"/>
      <c r="H174" s="36"/>
      <c r="I174" s="201"/>
      <c r="J174" s="36"/>
      <c r="K174" s="36"/>
      <c r="L174" s="40"/>
      <c r="M174" s="202"/>
      <c r="N174" s="203"/>
      <c r="O174" s="87"/>
      <c r="P174" s="87"/>
      <c r="Q174" s="87"/>
      <c r="R174" s="87"/>
      <c r="S174" s="87"/>
      <c r="T174" s="88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3" t="s">
        <v>115</v>
      </c>
      <c r="AU174" s="13" t="s">
        <v>82</v>
      </c>
    </row>
    <row r="175" s="2" customFormat="1" ht="24.15" customHeight="1">
      <c r="A175" s="34"/>
      <c r="B175" s="35"/>
      <c r="C175" s="228" t="s">
        <v>240</v>
      </c>
      <c r="D175" s="228" t="s">
        <v>128</v>
      </c>
      <c r="E175" s="229" t="s">
        <v>241</v>
      </c>
      <c r="F175" s="230" t="s">
        <v>242</v>
      </c>
      <c r="G175" s="231" t="s">
        <v>112</v>
      </c>
      <c r="H175" s="232">
        <v>1</v>
      </c>
      <c r="I175" s="233"/>
      <c r="J175" s="234">
        <f>ROUND(I175*H175,2)</f>
        <v>0</v>
      </c>
      <c r="K175" s="230" t="s">
        <v>131</v>
      </c>
      <c r="L175" s="235"/>
      <c r="M175" s="236" t="s">
        <v>1</v>
      </c>
      <c r="N175" s="237" t="s">
        <v>39</v>
      </c>
      <c r="O175" s="87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132</v>
      </c>
      <c r="AT175" s="197" t="s">
        <v>128</v>
      </c>
      <c r="AU175" s="197" t="s">
        <v>82</v>
      </c>
      <c r="AY175" s="13" t="s">
        <v>113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3" t="s">
        <v>82</v>
      </c>
      <c r="BK175" s="198">
        <f>ROUND(I175*H175,2)</f>
        <v>0</v>
      </c>
      <c r="BL175" s="13" t="s">
        <v>132</v>
      </c>
      <c r="BM175" s="197" t="s">
        <v>243</v>
      </c>
    </row>
    <row r="176" s="2" customFormat="1">
      <c r="A176" s="34"/>
      <c r="B176" s="35"/>
      <c r="C176" s="36"/>
      <c r="D176" s="199" t="s">
        <v>115</v>
      </c>
      <c r="E176" s="36"/>
      <c r="F176" s="200" t="s">
        <v>242</v>
      </c>
      <c r="G176" s="36"/>
      <c r="H176" s="36"/>
      <c r="I176" s="201"/>
      <c r="J176" s="36"/>
      <c r="K176" s="36"/>
      <c r="L176" s="40"/>
      <c r="M176" s="202"/>
      <c r="N176" s="203"/>
      <c r="O176" s="87"/>
      <c r="P176" s="87"/>
      <c r="Q176" s="87"/>
      <c r="R176" s="87"/>
      <c r="S176" s="87"/>
      <c r="T176" s="88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3" t="s">
        <v>115</v>
      </c>
      <c r="AU176" s="13" t="s">
        <v>82</v>
      </c>
    </row>
    <row r="177" s="2" customFormat="1" ht="21.75" customHeight="1">
      <c r="A177" s="34"/>
      <c r="B177" s="35"/>
      <c r="C177" s="228" t="s">
        <v>244</v>
      </c>
      <c r="D177" s="228" t="s">
        <v>128</v>
      </c>
      <c r="E177" s="229" t="s">
        <v>245</v>
      </c>
      <c r="F177" s="230" t="s">
        <v>246</v>
      </c>
      <c r="G177" s="231" t="s">
        <v>112</v>
      </c>
      <c r="H177" s="232">
        <v>1</v>
      </c>
      <c r="I177" s="233"/>
      <c r="J177" s="234">
        <f>ROUND(I177*H177,2)</f>
        <v>0</v>
      </c>
      <c r="K177" s="230" t="s">
        <v>131</v>
      </c>
      <c r="L177" s="235"/>
      <c r="M177" s="236" t="s">
        <v>1</v>
      </c>
      <c r="N177" s="237" t="s">
        <v>39</v>
      </c>
      <c r="O177" s="87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132</v>
      </c>
      <c r="AT177" s="197" t="s">
        <v>128</v>
      </c>
      <c r="AU177" s="197" t="s">
        <v>82</v>
      </c>
      <c r="AY177" s="13" t="s">
        <v>113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3" t="s">
        <v>82</v>
      </c>
      <c r="BK177" s="198">
        <f>ROUND(I177*H177,2)</f>
        <v>0</v>
      </c>
      <c r="BL177" s="13" t="s">
        <v>132</v>
      </c>
      <c r="BM177" s="197" t="s">
        <v>247</v>
      </c>
    </row>
    <row r="178" s="2" customFormat="1">
      <c r="A178" s="34"/>
      <c r="B178" s="35"/>
      <c r="C178" s="36"/>
      <c r="D178" s="199" t="s">
        <v>115</v>
      </c>
      <c r="E178" s="36"/>
      <c r="F178" s="200" t="s">
        <v>246</v>
      </c>
      <c r="G178" s="36"/>
      <c r="H178" s="36"/>
      <c r="I178" s="201"/>
      <c r="J178" s="36"/>
      <c r="K178" s="36"/>
      <c r="L178" s="40"/>
      <c r="M178" s="202"/>
      <c r="N178" s="203"/>
      <c r="O178" s="87"/>
      <c r="P178" s="87"/>
      <c r="Q178" s="87"/>
      <c r="R178" s="87"/>
      <c r="S178" s="87"/>
      <c r="T178" s="88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3" t="s">
        <v>115</v>
      </c>
      <c r="AU178" s="13" t="s">
        <v>82</v>
      </c>
    </row>
    <row r="179" s="2" customFormat="1" ht="24.15" customHeight="1">
      <c r="A179" s="34"/>
      <c r="B179" s="35"/>
      <c r="C179" s="228" t="s">
        <v>248</v>
      </c>
      <c r="D179" s="228" t="s">
        <v>128</v>
      </c>
      <c r="E179" s="229" t="s">
        <v>249</v>
      </c>
      <c r="F179" s="230" t="s">
        <v>250</v>
      </c>
      <c r="G179" s="231" t="s">
        <v>112</v>
      </c>
      <c r="H179" s="232">
        <v>1</v>
      </c>
      <c r="I179" s="233"/>
      <c r="J179" s="234">
        <f>ROUND(I179*H179,2)</f>
        <v>0</v>
      </c>
      <c r="K179" s="230" t="s">
        <v>131</v>
      </c>
      <c r="L179" s="235"/>
      <c r="M179" s="236" t="s">
        <v>1</v>
      </c>
      <c r="N179" s="237" t="s">
        <v>39</v>
      </c>
      <c r="O179" s="87"/>
      <c r="P179" s="195">
        <f>O179*H179</f>
        <v>0</v>
      </c>
      <c r="Q179" s="195">
        <v>0</v>
      </c>
      <c r="R179" s="195">
        <f>Q179*H179</f>
        <v>0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132</v>
      </c>
      <c r="AT179" s="197" t="s">
        <v>128</v>
      </c>
      <c r="AU179" s="197" t="s">
        <v>82</v>
      </c>
      <c r="AY179" s="13" t="s">
        <v>113</v>
      </c>
      <c r="BE179" s="198">
        <f>IF(N179="základní",J179,0)</f>
        <v>0</v>
      </c>
      <c r="BF179" s="198">
        <f>IF(N179="snížená",J179,0)</f>
        <v>0</v>
      </c>
      <c r="BG179" s="198">
        <f>IF(N179="zákl. přenesená",J179,0)</f>
        <v>0</v>
      </c>
      <c r="BH179" s="198">
        <f>IF(N179="sníž. přenesená",J179,0)</f>
        <v>0</v>
      </c>
      <c r="BI179" s="198">
        <f>IF(N179="nulová",J179,0)</f>
        <v>0</v>
      </c>
      <c r="BJ179" s="13" t="s">
        <v>82</v>
      </c>
      <c r="BK179" s="198">
        <f>ROUND(I179*H179,2)</f>
        <v>0</v>
      </c>
      <c r="BL179" s="13" t="s">
        <v>132</v>
      </c>
      <c r="BM179" s="197" t="s">
        <v>251</v>
      </c>
    </row>
    <row r="180" s="2" customFormat="1">
      <c r="A180" s="34"/>
      <c r="B180" s="35"/>
      <c r="C180" s="36"/>
      <c r="D180" s="199" t="s">
        <v>115</v>
      </c>
      <c r="E180" s="36"/>
      <c r="F180" s="200" t="s">
        <v>250</v>
      </c>
      <c r="G180" s="36"/>
      <c r="H180" s="36"/>
      <c r="I180" s="201"/>
      <c r="J180" s="36"/>
      <c r="K180" s="36"/>
      <c r="L180" s="40"/>
      <c r="M180" s="202"/>
      <c r="N180" s="203"/>
      <c r="O180" s="87"/>
      <c r="P180" s="87"/>
      <c r="Q180" s="87"/>
      <c r="R180" s="87"/>
      <c r="S180" s="87"/>
      <c r="T180" s="88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3" t="s">
        <v>115</v>
      </c>
      <c r="AU180" s="13" t="s">
        <v>82</v>
      </c>
    </row>
    <row r="181" s="2" customFormat="1" ht="24.15" customHeight="1">
      <c r="A181" s="34"/>
      <c r="B181" s="35"/>
      <c r="C181" s="228" t="s">
        <v>252</v>
      </c>
      <c r="D181" s="228" t="s">
        <v>128</v>
      </c>
      <c r="E181" s="229" t="s">
        <v>253</v>
      </c>
      <c r="F181" s="230" t="s">
        <v>254</v>
      </c>
      <c r="G181" s="231" t="s">
        <v>112</v>
      </c>
      <c r="H181" s="232">
        <v>1</v>
      </c>
      <c r="I181" s="233"/>
      <c r="J181" s="234">
        <f>ROUND(I181*H181,2)</f>
        <v>0</v>
      </c>
      <c r="K181" s="230" t="s">
        <v>131</v>
      </c>
      <c r="L181" s="235"/>
      <c r="M181" s="236" t="s">
        <v>1</v>
      </c>
      <c r="N181" s="237" t="s">
        <v>39</v>
      </c>
      <c r="O181" s="87"/>
      <c r="P181" s="195">
        <f>O181*H181</f>
        <v>0</v>
      </c>
      <c r="Q181" s="195">
        <v>0</v>
      </c>
      <c r="R181" s="195">
        <f>Q181*H181</f>
        <v>0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132</v>
      </c>
      <c r="AT181" s="197" t="s">
        <v>128</v>
      </c>
      <c r="AU181" s="197" t="s">
        <v>82</v>
      </c>
      <c r="AY181" s="13" t="s">
        <v>113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3" t="s">
        <v>82</v>
      </c>
      <c r="BK181" s="198">
        <f>ROUND(I181*H181,2)</f>
        <v>0</v>
      </c>
      <c r="BL181" s="13" t="s">
        <v>132</v>
      </c>
      <c r="BM181" s="197" t="s">
        <v>255</v>
      </c>
    </row>
    <row r="182" s="2" customFormat="1">
      <c r="A182" s="34"/>
      <c r="B182" s="35"/>
      <c r="C182" s="36"/>
      <c r="D182" s="199" t="s">
        <v>115</v>
      </c>
      <c r="E182" s="36"/>
      <c r="F182" s="200" t="s">
        <v>254</v>
      </c>
      <c r="G182" s="36"/>
      <c r="H182" s="36"/>
      <c r="I182" s="201"/>
      <c r="J182" s="36"/>
      <c r="K182" s="36"/>
      <c r="L182" s="40"/>
      <c r="M182" s="202"/>
      <c r="N182" s="203"/>
      <c r="O182" s="87"/>
      <c r="P182" s="87"/>
      <c r="Q182" s="87"/>
      <c r="R182" s="87"/>
      <c r="S182" s="87"/>
      <c r="T182" s="88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3" t="s">
        <v>115</v>
      </c>
      <c r="AU182" s="13" t="s">
        <v>82</v>
      </c>
    </row>
    <row r="183" s="2" customFormat="1" ht="24.15" customHeight="1">
      <c r="A183" s="34"/>
      <c r="B183" s="35"/>
      <c r="C183" s="228" t="s">
        <v>256</v>
      </c>
      <c r="D183" s="228" t="s">
        <v>128</v>
      </c>
      <c r="E183" s="229" t="s">
        <v>257</v>
      </c>
      <c r="F183" s="230" t="s">
        <v>258</v>
      </c>
      <c r="G183" s="231" t="s">
        <v>112</v>
      </c>
      <c r="H183" s="232">
        <v>1</v>
      </c>
      <c r="I183" s="233"/>
      <c r="J183" s="234">
        <f>ROUND(I183*H183,2)</f>
        <v>0</v>
      </c>
      <c r="K183" s="230" t="s">
        <v>131</v>
      </c>
      <c r="L183" s="235"/>
      <c r="M183" s="236" t="s">
        <v>1</v>
      </c>
      <c r="N183" s="237" t="s">
        <v>39</v>
      </c>
      <c r="O183" s="87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132</v>
      </c>
      <c r="AT183" s="197" t="s">
        <v>128</v>
      </c>
      <c r="AU183" s="197" t="s">
        <v>82</v>
      </c>
      <c r="AY183" s="13" t="s">
        <v>113</v>
      </c>
      <c r="BE183" s="198">
        <f>IF(N183="základní",J183,0)</f>
        <v>0</v>
      </c>
      <c r="BF183" s="198">
        <f>IF(N183="snížená",J183,0)</f>
        <v>0</v>
      </c>
      <c r="BG183" s="198">
        <f>IF(N183="zákl. přenesená",J183,0)</f>
        <v>0</v>
      </c>
      <c r="BH183" s="198">
        <f>IF(N183="sníž. přenesená",J183,0)</f>
        <v>0</v>
      </c>
      <c r="BI183" s="198">
        <f>IF(N183="nulová",J183,0)</f>
        <v>0</v>
      </c>
      <c r="BJ183" s="13" t="s">
        <v>82</v>
      </c>
      <c r="BK183" s="198">
        <f>ROUND(I183*H183,2)</f>
        <v>0</v>
      </c>
      <c r="BL183" s="13" t="s">
        <v>132</v>
      </c>
      <c r="BM183" s="197" t="s">
        <v>259</v>
      </c>
    </row>
    <row r="184" s="2" customFormat="1">
      <c r="A184" s="34"/>
      <c r="B184" s="35"/>
      <c r="C184" s="36"/>
      <c r="D184" s="199" t="s">
        <v>115</v>
      </c>
      <c r="E184" s="36"/>
      <c r="F184" s="200" t="s">
        <v>258</v>
      </c>
      <c r="G184" s="36"/>
      <c r="H184" s="36"/>
      <c r="I184" s="201"/>
      <c r="J184" s="36"/>
      <c r="K184" s="36"/>
      <c r="L184" s="40"/>
      <c r="M184" s="202"/>
      <c r="N184" s="203"/>
      <c r="O184" s="87"/>
      <c r="P184" s="87"/>
      <c r="Q184" s="87"/>
      <c r="R184" s="87"/>
      <c r="S184" s="87"/>
      <c r="T184" s="88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3" t="s">
        <v>115</v>
      </c>
      <c r="AU184" s="13" t="s">
        <v>82</v>
      </c>
    </row>
    <row r="185" s="2" customFormat="1" ht="24.15" customHeight="1">
      <c r="A185" s="34"/>
      <c r="B185" s="35"/>
      <c r="C185" s="228" t="s">
        <v>260</v>
      </c>
      <c r="D185" s="228" t="s">
        <v>128</v>
      </c>
      <c r="E185" s="229" t="s">
        <v>261</v>
      </c>
      <c r="F185" s="230" t="s">
        <v>262</v>
      </c>
      <c r="G185" s="231" t="s">
        <v>112</v>
      </c>
      <c r="H185" s="232">
        <v>1</v>
      </c>
      <c r="I185" s="233"/>
      <c r="J185" s="234">
        <f>ROUND(I185*H185,2)</f>
        <v>0</v>
      </c>
      <c r="K185" s="230" t="s">
        <v>131</v>
      </c>
      <c r="L185" s="235"/>
      <c r="M185" s="236" t="s">
        <v>1</v>
      </c>
      <c r="N185" s="237" t="s">
        <v>39</v>
      </c>
      <c r="O185" s="87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132</v>
      </c>
      <c r="AT185" s="197" t="s">
        <v>128</v>
      </c>
      <c r="AU185" s="197" t="s">
        <v>82</v>
      </c>
      <c r="AY185" s="13" t="s">
        <v>113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3" t="s">
        <v>82</v>
      </c>
      <c r="BK185" s="198">
        <f>ROUND(I185*H185,2)</f>
        <v>0</v>
      </c>
      <c r="BL185" s="13" t="s">
        <v>132</v>
      </c>
      <c r="BM185" s="197" t="s">
        <v>263</v>
      </c>
    </row>
    <row r="186" s="2" customFormat="1">
      <c r="A186" s="34"/>
      <c r="B186" s="35"/>
      <c r="C186" s="36"/>
      <c r="D186" s="199" t="s">
        <v>115</v>
      </c>
      <c r="E186" s="36"/>
      <c r="F186" s="200" t="s">
        <v>262</v>
      </c>
      <c r="G186" s="36"/>
      <c r="H186" s="36"/>
      <c r="I186" s="201"/>
      <c r="J186" s="36"/>
      <c r="K186" s="36"/>
      <c r="L186" s="40"/>
      <c r="M186" s="202"/>
      <c r="N186" s="203"/>
      <c r="O186" s="87"/>
      <c r="P186" s="87"/>
      <c r="Q186" s="87"/>
      <c r="R186" s="87"/>
      <c r="S186" s="87"/>
      <c r="T186" s="88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3" t="s">
        <v>115</v>
      </c>
      <c r="AU186" s="13" t="s">
        <v>82</v>
      </c>
    </row>
    <row r="187" s="2" customFormat="1" ht="24.15" customHeight="1">
      <c r="A187" s="34"/>
      <c r="B187" s="35"/>
      <c r="C187" s="228" t="s">
        <v>264</v>
      </c>
      <c r="D187" s="228" t="s">
        <v>128</v>
      </c>
      <c r="E187" s="229" t="s">
        <v>265</v>
      </c>
      <c r="F187" s="230" t="s">
        <v>266</v>
      </c>
      <c r="G187" s="231" t="s">
        <v>112</v>
      </c>
      <c r="H187" s="232">
        <v>1</v>
      </c>
      <c r="I187" s="233"/>
      <c r="J187" s="234">
        <f>ROUND(I187*H187,2)</f>
        <v>0</v>
      </c>
      <c r="K187" s="230" t="s">
        <v>131</v>
      </c>
      <c r="L187" s="235"/>
      <c r="M187" s="236" t="s">
        <v>1</v>
      </c>
      <c r="N187" s="237" t="s">
        <v>39</v>
      </c>
      <c r="O187" s="87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7" t="s">
        <v>132</v>
      </c>
      <c r="AT187" s="197" t="s">
        <v>128</v>
      </c>
      <c r="AU187" s="197" t="s">
        <v>82</v>
      </c>
      <c r="AY187" s="13" t="s">
        <v>113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3" t="s">
        <v>82</v>
      </c>
      <c r="BK187" s="198">
        <f>ROUND(I187*H187,2)</f>
        <v>0</v>
      </c>
      <c r="BL187" s="13" t="s">
        <v>132</v>
      </c>
      <c r="BM187" s="197" t="s">
        <v>267</v>
      </c>
    </row>
    <row r="188" s="2" customFormat="1">
      <c r="A188" s="34"/>
      <c r="B188" s="35"/>
      <c r="C188" s="36"/>
      <c r="D188" s="199" t="s">
        <v>115</v>
      </c>
      <c r="E188" s="36"/>
      <c r="F188" s="200" t="s">
        <v>266</v>
      </c>
      <c r="G188" s="36"/>
      <c r="H188" s="36"/>
      <c r="I188" s="201"/>
      <c r="J188" s="36"/>
      <c r="K188" s="36"/>
      <c r="L188" s="40"/>
      <c r="M188" s="202"/>
      <c r="N188" s="203"/>
      <c r="O188" s="87"/>
      <c r="P188" s="87"/>
      <c r="Q188" s="87"/>
      <c r="R188" s="87"/>
      <c r="S188" s="87"/>
      <c r="T188" s="88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3" t="s">
        <v>115</v>
      </c>
      <c r="AU188" s="13" t="s">
        <v>82</v>
      </c>
    </row>
    <row r="189" s="2" customFormat="1" ht="24.15" customHeight="1">
      <c r="A189" s="34"/>
      <c r="B189" s="35"/>
      <c r="C189" s="228" t="s">
        <v>268</v>
      </c>
      <c r="D189" s="228" t="s">
        <v>128</v>
      </c>
      <c r="E189" s="229" t="s">
        <v>269</v>
      </c>
      <c r="F189" s="230" t="s">
        <v>270</v>
      </c>
      <c r="G189" s="231" t="s">
        <v>112</v>
      </c>
      <c r="H189" s="232">
        <v>1</v>
      </c>
      <c r="I189" s="233"/>
      <c r="J189" s="234">
        <f>ROUND(I189*H189,2)</f>
        <v>0</v>
      </c>
      <c r="K189" s="230" t="s">
        <v>131</v>
      </c>
      <c r="L189" s="235"/>
      <c r="M189" s="236" t="s">
        <v>1</v>
      </c>
      <c r="N189" s="237" t="s">
        <v>39</v>
      </c>
      <c r="O189" s="87"/>
      <c r="P189" s="195">
        <f>O189*H189</f>
        <v>0</v>
      </c>
      <c r="Q189" s="195">
        <v>0</v>
      </c>
      <c r="R189" s="195">
        <f>Q189*H189</f>
        <v>0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132</v>
      </c>
      <c r="AT189" s="197" t="s">
        <v>128</v>
      </c>
      <c r="AU189" s="197" t="s">
        <v>82</v>
      </c>
      <c r="AY189" s="13" t="s">
        <v>113</v>
      </c>
      <c r="BE189" s="198">
        <f>IF(N189="základní",J189,0)</f>
        <v>0</v>
      </c>
      <c r="BF189" s="198">
        <f>IF(N189="snížená",J189,0)</f>
        <v>0</v>
      </c>
      <c r="BG189" s="198">
        <f>IF(N189="zákl. přenesená",J189,0)</f>
        <v>0</v>
      </c>
      <c r="BH189" s="198">
        <f>IF(N189="sníž. přenesená",J189,0)</f>
        <v>0</v>
      </c>
      <c r="BI189" s="198">
        <f>IF(N189="nulová",J189,0)</f>
        <v>0</v>
      </c>
      <c r="BJ189" s="13" t="s">
        <v>82</v>
      </c>
      <c r="BK189" s="198">
        <f>ROUND(I189*H189,2)</f>
        <v>0</v>
      </c>
      <c r="BL189" s="13" t="s">
        <v>132</v>
      </c>
      <c r="BM189" s="197" t="s">
        <v>271</v>
      </c>
    </row>
    <row r="190" s="2" customFormat="1">
      <c r="A190" s="34"/>
      <c r="B190" s="35"/>
      <c r="C190" s="36"/>
      <c r="D190" s="199" t="s">
        <v>115</v>
      </c>
      <c r="E190" s="36"/>
      <c r="F190" s="200" t="s">
        <v>270</v>
      </c>
      <c r="G190" s="36"/>
      <c r="H190" s="36"/>
      <c r="I190" s="201"/>
      <c r="J190" s="36"/>
      <c r="K190" s="36"/>
      <c r="L190" s="40"/>
      <c r="M190" s="202"/>
      <c r="N190" s="203"/>
      <c r="O190" s="87"/>
      <c r="P190" s="87"/>
      <c r="Q190" s="87"/>
      <c r="R190" s="87"/>
      <c r="S190" s="87"/>
      <c r="T190" s="88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3" t="s">
        <v>115</v>
      </c>
      <c r="AU190" s="13" t="s">
        <v>82</v>
      </c>
    </row>
    <row r="191" s="2" customFormat="1" ht="21.75" customHeight="1">
      <c r="A191" s="34"/>
      <c r="B191" s="35"/>
      <c r="C191" s="228" t="s">
        <v>272</v>
      </c>
      <c r="D191" s="228" t="s">
        <v>128</v>
      </c>
      <c r="E191" s="229" t="s">
        <v>273</v>
      </c>
      <c r="F191" s="230" t="s">
        <v>274</v>
      </c>
      <c r="G191" s="231" t="s">
        <v>112</v>
      </c>
      <c r="H191" s="232">
        <v>1</v>
      </c>
      <c r="I191" s="233"/>
      <c r="J191" s="234">
        <f>ROUND(I191*H191,2)</f>
        <v>0</v>
      </c>
      <c r="K191" s="230" t="s">
        <v>131</v>
      </c>
      <c r="L191" s="235"/>
      <c r="M191" s="236" t="s">
        <v>1</v>
      </c>
      <c r="N191" s="237" t="s">
        <v>39</v>
      </c>
      <c r="O191" s="87"/>
      <c r="P191" s="195">
        <f>O191*H191</f>
        <v>0</v>
      </c>
      <c r="Q191" s="195">
        <v>0</v>
      </c>
      <c r="R191" s="195">
        <f>Q191*H191</f>
        <v>0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132</v>
      </c>
      <c r="AT191" s="197" t="s">
        <v>128</v>
      </c>
      <c r="AU191" s="197" t="s">
        <v>82</v>
      </c>
      <c r="AY191" s="13" t="s">
        <v>113</v>
      </c>
      <c r="BE191" s="198">
        <f>IF(N191="základní",J191,0)</f>
        <v>0</v>
      </c>
      <c r="BF191" s="198">
        <f>IF(N191="snížená",J191,0)</f>
        <v>0</v>
      </c>
      <c r="BG191" s="198">
        <f>IF(N191="zákl. přenesená",J191,0)</f>
        <v>0</v>
      </c>
      <c r="BH191" s="198">
        <f>IF(N191="sníž. přenesená",J191,0)</f>
        <v>0</v>
      </c>
      <c r="BI191" s="198">
        <f>IF(N191="nulová",J191,0)</f>
        <v>0</v>
      </c>
      <c r="BJ191" s="13" t="s">
        <v>82</v>
      </c>
      <c r="BK191" s="198">
        <f>ROUND(I191*H191,2)</f>
        <v>0</v>
      </c>
      <c r="BL191" s="13" t="s">
        <v>132</v>
      </c>
      <c r="BM191" s="197" t="s">
        <v>275</v>
      </c>
    </row>
    <row r="192" s="2" customFormat="1">
      <c r="A192" s="34"/>
      <c r="B192" s="35"/>
      <c r="C192" s="36"/>
      <c r="D192" s="199" t="s">
        <v>115</v>
      </c>
      <c r="E192" s="36"/>
      <c r="F192" s="200" t="s">
        <v>274</v>
      </c>
      <c r="G192" s="36"/>
      <c r="H192" s="36"/>
      <c r="I192" s="201"/>
      <c r="J192" s="36"/>
      <c r="K192" s="36"/>
      <c r="L192" s="40"/>
      <c r="M192" s="202"/>
      <c r="N192" s="203"/>
      <c r="O192" s="87"/>
      <c r="P192" s="87"/>
      <c r="Q192" s="87"/>
      <c r="R192" s="87"/>
      <c r="S192" s="87"/>
      <c r="T192" s="88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3" t="s">
        <v>115</v>
      </c>
      <c r="AU192" s="13" t="s">
        <v>82</v>
      </c>
    </row>
    <row r="193" s="2" customFormat="1" ht="24.15" customHeight="1">
      <c r="A193" s="34"/>
      <c r="B193" s="35"/>
      <c r="C193" s="228" t="s">
        <v>276</v>
      </c>
      <c r="D193" s="228" t="s">
        <v>128</v>
      </c>
      <c r="E193" s="229" t="s">
        <v>277</v>
      </c>
      <c r="F193" s="230" t="s">
        <v>278</v>
      </c>
      <c r="G193" s="231" t="s">
        <v>112</v>
      </c>
      <c r="H193" s="232">
        <v>1</v>
      </c>
      <c r="I193" s="233"/>
      <c r="J193" s="234">
        <f>ROUND(I193*H193,2)</f>
        <v>0</v>
      </c>
      <c r="K193" s="230" t="s">
        <v>131</v>
      </c>
      <c r="L193" s="235"/>
      <c r="M193" s="236" t="s">
        <v>1</v>
      </c>
      <c r="N193" s="237" t="s">
        <v>39</v>
      </c>
      <c r="O193" s="87"/>
      <c r="P193" s="195">
        <f>O193*H193</f>
        <v>0</v>
      </c>
      <c r="Q193" s="195">
        <v>0</v>
      </c>
      <c r="R193" s="195">
        <f>Q193*H193</f>
        <v>0</v>
      </c>
      <c r="S193" s="195">
        <v>0</v>
      </c>
      <c r="T193" s="19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7" t="s">
        <v>132</v>
      </c>
      <c r="AT193" s="197" t="s">
        <v>128</v>
      </c>
      <c r="AU193" s="197" t="s">
        <v>82</v>
      </c>
      <c r="AY193" s="13" t="s">
        <v>113</v>
      </c>
      <c r="BE193" s="198">
        <f>IF(N193="základní",J193,0)</f>
        <v>0</v>
      </c>
      <c r="BF193" s="198">
        <f>IF(N193="snížená",J193,0)</f>
        <v>0</v>
      </c>
      <c r="BG193" s="198">
        <f>IF(N193="zákl. přenesená",J193,0)</f>
        <v>0</v>
      </c>
      <c r="BH193" s="198">
        <f>IF(N193="sníž. přenesená",J193,0)</f>
        <v>0</v>
      </c>
      <c r="BI193" s="198">
        <f>IF(N193="nulová",J193,0)</f>
        <v>0</v>
      </c>
      <c r="BJ193" s="13" t="s">
        <v>82</v>
      </c>
      <c r="BK193" s="198">
        <f>ROUND(I193*H193,2)</f>
        <v>0</v>
      </c>
      <c r="BL193" s="13" t="s">
        <v>132</v>
      </c>
      <c r="BM193" s="197" t="s">
        <v>279</v>
      </c>
    </row>
    <row r="194" s="2" customFormat="1">
      <c r="A194" s="34"/>
      <c r="B194" s="35"/>
      <c r="C194" s="36"/>
      <c r="D194" s="199" t="s">
        <v>115</v>
      </c>
      <c r="E194" s="36"/>
      <c r="F194" s="200" t="s">
        <v>278</v>
      </c>
      <c r="G194" s="36"/>
      <c r="H194" s="36"/>
      <c r="I194" s="201"/>
      <c r="J194" s="36"/>
      <c r="K194" s="36"/>
      <c r="L194" s="40"/>
      <c r="M194" s="202"/>
      <c r="N194" s="203"/>
      <c r="O194" s="87"/>
      <c r="P194" s="87"/>
      <c r="Q194" s="87"/>
      <c r="R194" s="87"/>
      <c r="S194" s="87"/>
      <c r="T194" s="88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3" t="s">
        <v>115</v>
      </c>
      <c r="AU194" s="13" t="s">
        <v>82</v>
      </c>
    </row>
    <row r="195" s="2" customFormat="1" ht="16.5" customHeight="1">
      <c r="A195" s="34"/>
      <c r="B195" s="35"/>
      <c r="C195" s="228" t="s">
        <v>280</v>
      </c>
      <c r="D195" s="228" t="s">
        <v>128</v>
      </c>
      <c r="E195" s="229" t="s">
        <v>281</v>
      </c>
      <c r="F195" s="230" t="s">
        <v>282</v>
      </c>
      <c r="G195" s="231" t="s">
        <v>112</v>
      </c>
      <c r="H195" s="232">
        <v>1</v>
      </c>
      <c r="I195" s="233"/>
      <c r="J195" s="234">
        <f>ROUND(I195*H195,2)</f>
        <v>0</v>
      </c>
      <c r="K195" s="230" t="s">
        <v>131</v>
      </c>
      <c r="L195" s="235"/>
      <c r="M195" s="236" t="s">
        <v>1</v>
      </c>
      <c r="N195" s="237" t="s">
        <v>39</v>
      </c>
      <c r="O195" s="87"/>
      <c r="P195" s="195">
        <f>O195*H195</f>
        <v>0</v>
      </c>
      <c r="Q195" s="195">
        <v>0</v>
      </c>
      <c r="R195" s="195">
        <f>Q195*H195</f>
        <v>0</v>
      </c>
      <c r="S195" s="195">
        <v>0</v>
      </c>
      <c r="T195" s="19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7" t="s">
        <v>132</v>
      </c>
      <c r="AT195" s="197" t="s">
        <v>128</v>
      </c>
      <c r="AU195" s="197" t="s">
        <v>82</v>
      </c>
      <c r="AY195" s="13" t="s">
        <v>113</v>
      </c>
      <c r="BE195" s="198">
        <f>IF(N195="základní",J195,0)</f>
        <v>0</v>
      </c>
      <c r="BF195" s="198">
        <f>IF(N195="snížená",J195,0)</f>
        <v>0</v>
      </c>
      <c r="BG195" s="198">
        <f>IF(N195="zákl. přenesená",J195,0)</f>
        <v>0</v>
      </c>
      <c r="BH195" s="198">
        <f>IF(N195="sníž. přenesená",J195,0)</f>
        <v>0</v>
      </c>
      <c r="BI195" s="198">
        <f>IF(N195="nulová",J195,0)</f>
        <v>0</v>
      </c>
      <c r="BJ195" s="13" t="s">
        <v>82</v>
      </c>
      <c r="BK195" s="198">
        <f>ROUND(I195*H195,2)</f>
        <v>0</v>
      </c>
      <c r="BL195" s="13" t="s">
        <v>132</v>
      </c>
      <c r="BM195" s="197" t="s">
        <v>283</v>
      </c>
    </row>
    <row r="196" s="2" customFormat="1">
      <c r="A196" s="34"/>
      <c r="B196" s="35"/>
      <c r="C196" s="36"/>
      <c r="D196" s="199" t="s">
        <v>115</v>
      </c>
      <c r="E196" s="36"/>
      <c r="F196" s="200" t="s">
        <v>282</v>
      </c>
      <c r="G196" s="36"/>
      <c r="H196" s="36"/>
      <c r="I196" s="201"/>
      <c r="J196" s="36"/>
      <c r="K196" s="36"/>
      <c r="L196" s="40"/>
      <c r="M196" s="202"/>
      <c r="N196" s="203"/>
      <c r="O196" s="87"/>
      <c r="P196" s="87"/>
      <c r="Q196" s="87"/>
      <c r="R196" s="87"/>
      <c r="S196" s="87"/>
      <c r="T196" s="88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3" t="s">
        <v>115</v>
      </c>
      <c r="AU196" s="13" t="s">
        <v>82</v>
      </c>
    </row>
    <row r="197" s="2" customFormat="1" ht="16.5" customHeight="1">
      <c r="A197" s="34"/>
      <c r="B197" s="35"/>
      <c r="C197" s="228" t="s">
        <v>284</v>
      </c>
      <c r="D197" s="228" t="s">
        <v>128</v>
      </c>
      <c r="E197" s="229" t="s">
        <v>285</v>
      </c>
      <c r="F197" s="230" t="s">
        <v>286</v>
      </c>
      <c r="G197" s="231" t="s">
        <v>112</v>
      </c>
      <c r="H197" s="232">
        <v>1</v>
      </c>
      <c r="I197" s="233"/>
      <c r="J197" s="234">
        <f>ROUND(I197*H197,2)</f>
        <v>0</v>
      </c>
      <c r="K197" s="230" t="s">
        <v>131</v>
      </c>
      <c r="L197" s="235"/>
      <c r="M197" s="236" t="s">
        <v>1</v>
      </c>
      <c r="N197" s="237" t="s">
        <v>39</v>
      </c>
      <c r="O197" s="87"/>
      <c r="P197" s="195">
        <f>O197*H197</f>
        <v>0</v>
      </c>
      <c r="Q197" s="195">
        <v>0</v>
      </c>
      <c r="R197" s="195">
        <f>Q197*H197</f>
        <v>0</v>
      </c>
      <c r="S197" s="195">
        <v>0</v>
      </c>
      <c r="T197" s="196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7" t="s">
        <v>132</v>
      </c>
      <c r="AT197" s="197" t="s">
        <v>128</v>
      </c>
      <c r="AU197" s="197" t="s">
        <v>82</v>
      </c>
      <c r="AY197" s="13" t="s">
        <v>113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3" t="s">
        <v>82</v>
      </c>
      <c r="BK197" s="198">
        <f>ROUND(I197*H197,2)</f>
        <v>0</v>
      </c>
      <c r="BL197" s="13" t="s">
        <v>132</v>
      </c>
      <c r="BM197" s="197" t="s">
        <v>287</v>
      </c>
    </row>
    <row r="198" s="2" customFormat="1">
      <c r="A198" s="34"/>
      <c r="B198" s="35"/>
      <c r="C198" s="36"/>
      <c r="D198" s="199" t="s">
        <v>115</v>
      </c>
      <c r="E198" s="36"/>
      <c r="F198" s="200" t="s">
        <v>286</v>
      </c>
      <c r="G198" s="36"/>
      <c r="H198" s="36"/>
      <c r="I198" s="201"/>
      <c r="J198" s="36"/>
      <c r="K198" s="36"/>
      <c r="L198" s="40"/>
      <c r="M198" s="202"/>
      <c r="N198" s="203"/>
      <c r="O198" s="87"/>
      <c r="P198" s="87"/>
      <c r="Q198" s="87"/>
      <c r="R198" s="87"/>
      <c r="S198" s="87"/>
      <c r="T198" s="88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3" t="s">
        <v>115</v>
      </c>
      <c r="AU198" s="13" t="s">
        <v>82</v>
      </c>
    </row>
    <row r="199" s="2" customFormat="1" ht="16.5" customHeight="1">
      <c r="A199" s="34"/>
      <c r="B199" s="35"/>
      <c r="C199" s="228" t="s">
        <v>288</v>
      </c>
      <c r="D199" s="228" t="s">
        <v>128</v>
      </c>
      <c r="E199" s="229" t="s">
        <v>289</v>
      </c>
      <c r="F199" s="230" t="s">
        <v>290</v>
      </c>
      <c r="G199" s="231" t="s">
        <v>112</v>
      </c>
      <c r="H199" s="232">
        <v>1</v>
      </c>
      <c r="I199" s="233"/>
      <c r="J199" s="234">
        <f>ROUND(I199*H199,2)</f>
        <v>0</v>
      </c>
      <c r="K199" s="230" t="s">
        <v>131</v>
      </c>
      <c r="L199" s="235"/>
      <c r="M199" s="236" t="s">
        <v>1</v>
      </c>
      <c r="N199" s="237" t="s">
        <v>39</v>
      </c>
      <c r="O199" s="87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7" t="s">
        <v>132</v>
      </c>
      <c r="AT199" s="197" t="s">
        <v>128</v>
      </c>
      <c r="AU199" s="197" t="s">
        <v>82</v>
      </c>
      <c r="AY199" s="13" t="s">
        <v>113</v>
      </c>
      <c r="BE199" s="198">
        <f>IF(N199="základní",J199,0)</f>
        <v>0</v>
      </c>
      <c r="BF199" s="198">
        <f>IF(N199="snížená",J199,0)</f>
        <v>0</v>
      </c>
      <c r="BG199" s="198">
        <f>IF(N199="zákl. přenesená",J199,0)</f>
        <v>0</v>
      </c>
      <c r="BH199" s="198">
        <f>IF(N199="sníž. přenesená",J199,0)</f>
        <v>0</v>
      </c>
      <c r="BI199" s="198">
        <f>IF(N199="nulová",J199,0)</f>
        <v>0</v>
      </c>
      <c r="BJ199" s="13" t="s">
        <v>82</v>
      </c>
      <c r="BK199" s="198">
        <f>ROUND(I199*H199,2)</f>
        <v>0</v>
      </c>
      <c r="BL199" s="13" t="s">
        <v>132</v>
      </c>
      <c r="BM199" s="197" t="s">
        <v>291</v>
      </c>
    </row>
    <row r="200" s="2" customFormat="1">
      <c r="A200" s="34"/>
      <c r="B200" s="35"/>
      <c r="C200" s="36"/>
      <c r="D200" s="199" t="s">
        <v>115</v>
      </c>
      <c r="E200" s="36"/>
      <c r="F200" s="200" t="s">
        <v>290</v>
      </c>
      <c r="G200" s="36"/>
      <c r="H200" s="36"/>
      <c r="I200" s="201"/>
      <c r="J200" s="36"/>
      <c r="K200" s="36"/>
      <c r="L200" s="40"/>
      <c r="M200" s="202"/>
      <c r="N200" s="203"/>
      <c r="O200" s="87"/>
      <c r="P200" s="87"/>
      <c r="Q200" s="87"/>
      <c r="R200" s="87"/>
      <c r="S200" s="87"/>
      <c r="T200" s="88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3" t="s">
        <v>115</v>
      </c>
      <c r="AU200" s="13" t="s">
        <v>82</v>
      </c>
    </row>
    <row r="201" s="2" customFormat="1" ht="21.75" customHeight="1">
      <c r="A201" s="34"/>
      <c r="B201" s="35"/>
      <c r="C201" s="228" t="s">
        <v>292</v>
      </c>
      <c r="D201" s="228" t="s">
        <v>128</v>
      </c>
      <c r="E201" s="229" t="s">
        <v>293</v>
      </c>
      <c r="F201" s="230" t="s">
        <v>294</v>
      </c>
      <c r="G201" s="231" t="s">
        <v>112</v>
      </c>
      <c r="H201" s="232">
        <v>1</v>
      </c>
      <c r="I201" s="233"/>
      <c r="J201" s="234">
        <f>ROUND(I201*H201,2)</f>
        <v>0</v>
      </c>
      <c r="K201" s="230" t="s">
        <v>131</v>
      </c>
      <c r="L201" s="235"/>
      <c r="M201" s="236" t="s">
        <v>1</v>
      </c>
      <c r="N201" s="237" t="s">
        <v>39</v>
      </c>
      <c r="O201" s="87"/>
      <c r="P201" s="195">
        <f>O201*H201</f>
        <v>0</v>
      </c>
      <c r="Q201" s="195">
        <v>0</v>
      </c>
      <c r="R201" s="195">
        <f>Q201*H201</f>
        <v>0</v>
      </c>
      <c r="S201" s="195">
        <v>0</v>
      </c>
      <c r="T201" s="19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7" t="s">
        <v>132</v>
      </c>
      <c r="AT201" s="197" t="s">
        <v>128</v>
      </c>
      <c r="AU201" s="197" t="s">
        <v>82</v>
      </c>
      <c r="AY201" s="13" t="s">
        <v>113</v>
      </c>
      <c r="BE201" s="198">
        <f>IF(N201="základní",J201,0)</f>
        <v>0</v>
      </c>
      <c r="BF201" s="198">
        <f>IF(N201="snížená",J201,0)</f>
        <v>0</v>
      </c>
      <c r="BG201" s="198">
        <f>IF(N201="zákl. přenesená",J201,0)</f>
        <v>0</v>
      </c>
      <c r="BH201" s="198">
        <f>IF(N201="sníž. přenesená",J201,0)</f>
        <v>0</v>
      </c>
      <c r="BI201" s="198">
        <f>IF(N201="nulová",J201,0)</f>
        <v>0</v>
      </c>
      <c r="BJ201" s="13" t="s">
        <v>82</v>
      </c>
      <c r="BK201" s="198">
        <f>ROUND(I201*H201,2)</f>
        <v>0</v>
      </c>
      <c r="BL201" s="13" t="s">
        <v>132</v>
      </c>
      <c r="BM201" s="197" t="s">
        <v>295</v>
      </c>
    </row>
    <row r="202" s="2" customFormat="1">
      <c r="A202" s="34"/>
      <c r="B202" s="35"/>
      <c r="C202" s="36"/>
      <c r="D202" s="199" t="s">
        <v>115</v>
      </c>
      <c r="E202" s="36"/>
      <c r="F202" s="200" t="s">
        <v>294</v>
      </c>
      <c r="G202" s="36"/>
      <c r="H202" s="36"/>
      <c r="I202" s="201"/>
      <c r="J202" s="36"/>
      <c r="K202" s="36"/>
      <c r="L202" s="40"/>
      <c r="M202" s="202"/>
      <c r="N202" s="203"/>
      <c r="O202" s="87"/>
      <c r="P202" s="87"/>
      <c r="Q202" s="87"/>
      <c r="R202" s="87"/>
      <c r="S202" s="87"/>
      <c r="T202" s="88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3" t="s">
        <v>115</v>
      </c>
      <c r="AU202" s="13" t="s">
        <v>82</v>
      </c>
    </row>
    <row r="203" s="2" customFormat="1" ht="24.15" customHeight="1">
      <c r="A203" s="34"/>
      <c r="B203" s="35"/>
      <c r="C203" s="228" t="s">
        <v>296</v>
      </c>
      <c r="D203" s="228" t="s">
        <v>128</v>
      </c>
      <c r="E203" s="229" t="s">
        <v>297</v>
      </c>
      <c r="F203" s="230" t="s">
        <v>298</v>
      </c>
      <c r="G203" s="231" t="s">
        <v>112</v>
      </c>
      <c r="H203" s="232">
        <v>1</v>
      </c>
      <c r="I203" s="233"/>
      <c r="J203" s="234">
        <f>ROUND(I203*H203,2)</f>
        <v>0</v>
      </c>
      <c r="K203" s="230" t="s">
        <v>131</v>
      </c>
      <c r="L203" s="235"/>
      <c r="M203" s="236" t="s">
        <v>1</v>
      </c>
      <c r="N203" s="237" t="s">
        <v>39</v>
      </c>
      <c r="O203" s="87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7" t="s">
        <v>132</v>
      </c>
      <c r="AT203" s="197" t="s">
        <v>128</v>
      </c>
      <c r="AU203" s="197" t="s">
        <v>82</v>
      </c>
      <c r="AY203" s="13" t="s">
        <v>113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3" t="s">
        <v>82</v>
      </c>
      <c r="BK203" s="198">
        <f>ROUND(I203*H203,2)</f>
        <v>0</v>
      </c>
      <c r="BL203" s="13" t="s">
        <v>132</v>
      </c>
      <c r="BM203" s="197" t="s">
        <v>299</v>
      </c>
    </row>
    <row r="204" s="2" customFormat="1">
      <c r="A204" s="34"/>
      <c r="B204" s="35"/>
      <c r="C204" s="36"/>
      <c r="D204" s="199" t="s">
        <v>115</v>
      </c>
      <c r="E204" s="36"/>
      <c r="F204" s="200" t="s">
        <v>298</v>
      </c>
      <c r="G204" s="36"/>
      <c r="H204" s="36"/>
      <c r="I204" s="201"/>
      <c r="J204" s="36"/>
      <c r="K204" s="36"/>
      <c r="L204" s="40"/>
      <c r="M204" s="202"/>
      <c r="N204" s="203"/>
      <c r="O204" s="87"/>
      <c r="P204" s="87"/>
      <c r="Q204" s="87"/>
      <c r="R204" s="87"/>
      <c r="S204" s="87"/>
      <c r="T204" s="88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3" t="s">
        <v>115</v>
      </c>
      <c r="AU204" s="13" t="s">
        <v>82</v>
      </c>
    </row>
    <row r="205" s="2" customFormat="1" ht="24.15" customHeight="1">
      <c r="A205" s="34"/>
      <c r="B205" s="35"/>
      <c r="C205" s="228" t="s">
        <v>300</v>
      </c>
      <c r="D205" s="228" t="s">
        <v>128</v>
      </c>
      <c r="E205" s="229" t="s">
        <v>301</v>
      </c>
      <c r="F205" s="230" t="s">
        <v>302</v>
      </c>
      <c r="G205" s="231" t="s">
        <v>112</v>
      </c>
      <c r="H205" s="232">
        <v>1</v>
      </c>
      <c r="I205" s="233"/>
      <c r="J205" s="234">
        <f>ROUND(I205*H205,2)</f>
        <v>0</v>
      </c>
      <c r="K205" s="230" t="s">
        <v>131</v>
      </c>
      <c r="L205" s="235"/>
      <c r="M205" s="236" t="s">
        <v>1</v>
      </c>
      <c r="N205" s="237" t="s">
        <v>39</v>
      </c>
      <c r="O205" s="87"/>
      <c r="P205" s="195">
        <f>O205*H205</f>
        <v>0</v>
      </c>
      <c r="Q205" s="195">
        <v>0</v>
      </c>
      <c r="R205" s="195">
        <f>Q205*H205</f>
        <v>0</v>
      </c>
      <c r="S205" s="195">
        <v>0</v>
      </c>
      <c r="T205" s="196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7" t="s">
        <v>132</v>
      </c>
      <c r="AT205" s="197" t="s">
        <v>128</v>
      </c>
      <c r="AU205" s="197" t="s">
        <v>82</v>
      </c>
      <c r="AY205" s="13" t="s">
        <v>113</v>
      </c>
      <c r="BE205" s="198">
        <f>IF(N205="základní",J205,0)</f>
        <v>0</v>
      </c>
      <c r="BF205" s="198">
        <f>IF(N205="snížená",J205,0)</f>
        <v>0</v>
      </c>
      <c r="BG205" s="198">
        <f>IF(N205="zákl. přenesená",J205,0)</f>
        <v>0</v>
      </c>
      <c r="BH205" s="198">
        <f>IF(N205="sníž. přenesená",J205,0)</f>
        <v>0</v>
      </c>
      <c r="BI205" s="198">
        <f>IF(N205="nulová",J205,0)</f>
        <v>0</v>
      </c>
      <c r="BJ205" s="13" t="s">
        <v>82</v>
      </c>
      <c r="BK205" s="198">
        <f>ROUND(I205*H205,2)</f>
        <v>0</v>
      </c>
      <c r="BL205" s="13" t="s">
        <v>132</v>
      </c>
      <c r="BM205" s="197" t="s">
        <v>303</v>
      </c>
    </row>
    <row r="206" s="2" customFormat="1">
      <c r="A206" s="34"/>
      <c r="B206" s="35"/>
      <c r="C206" s="36"/>
      <c r="D206" s="199" t="s">
        <v>115</v>
      </c>
      <c r="E206" s="36"/>
      <c r="F206" s="200" t="s">
        <v>302</v>
      </c>
      <c r="G206" s="36"/>
      <c r="H206" s="36"/>
      <c r="I206" s="201"/>
      <c r="J206" s="36"/>
      <c r="K206" s="36"/>
      <c r="L206" s="40"/>
      <c r="M206" s="202"/>
      <c r="N206" s="203"/>
      <c r="O206" s="87"/>
      <c r="P206" s="87"/>
      <c r="Q206" s="87"/>
      <c r="R206" s="87"/>
      <c r="S206" s="87"/>
      <c r="T206" s="88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3" t="s">
        <v>115</v>
      </c>
      <c r="AU206" s="13" t="s">
        <v>82</v>
      </c>
    </row>
    <row r="207" s="2" customFormat="1" ht="24.15" customHeight="1">
      <c r="A207" s="34"/>
      <c r="B207" s="35"/>
      <c r="C207" s="228" t="s">
        <v>304</v>
      </c>
      <c r="D207" s="228" t="s">
        <v>128</v>
      </c>
      <c r="E207" s="229" t="s">
        <v>305</v>
      </c>
      <c r="F207" s="230" t="s">
        <v>306</v>
      </c>
      <c r="G207" s="231" t="s">
        <v>112</v>
      </c>
      <c r="H207" s="232">
        <v>1</v>
      </c>
      <c r="I207" s="233"/>
      <c r="J207" s="234">
        <f>ROUND(I207*H207,2)</f>
        <v>0</v>
      </c>
      <c r="K207" s="230" t="s">
        <v>131</v>
      </c>
      <c r="L207" s="235"/>
      <c r="M207" s="236" t="s">
        <v>1</v>
      </c>
      <c r="N207" s="237" t="s">
        <v>39</v>
      </c>
      <c r="O207" s="87"/>
      <c r="P207" s="195">
        <f>O207*H207</f>
        <v>0</v>
      </c>
      <c r="Q207" s="195">
        <v>0</v>
      </c>
      <c r="R207" s="195">
        <f>Q207*H207</f>
        <v>0</v>
      </c>
      <c r="S207" s="195">
        <v>0</v>
      </c>
      <c r="T207" s="196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7" t="s">
        <v>132</v>
      </c>
      <c r="AT207" s="197" t="s">
        <v>128</v>
      </c>
      <c r="AU207" s="197" t="s">
        <v>82</v>
      </c>
      <c r="AY207" s="13" t="s">
        <v>113</v>
      </c>
      <c r="BE207" s="198">
        <f>IF(N207="základní",J207,0)</f>
        <v>0</v>
      </c>
      <c r="BF207" s="198">
        <f>IF(N207="snížená",J207,0)</f>
        <v>0</v>
      </c>
      <c r="BG207" s="198">
        <f>IF(N207="zákl. přenesená",J207,0)</f>
        <v>0</v>
      </c>
      <c r="BH207" s="198">
        <f>IF(N207="sníž. přenesená",J207,0)</f>
        <v>0</v>
      </c>
      <c r="BI207" s="198">
        <f>IF(N207="nulová",J207,0)</f>
        <v>0</v>
      </c>
      <c r="BJ207" s="13" t="s">
        <v>82</v>
      </c>
      <c r="BK207" s="198">
        <f>ROUND(I207*H207,2)</f>
        <v>0</v>
      </c>
      <c r="BL207" s="13" t="s">
        <v>132</v>
      </c>
      <c r="BM207" s="197" t="s">
        <v>307</v>
      </c>
    </row>
    <row r="208" s="2" customFormat="1">
      <c r="A208" s="34"/>
      <c r="B208" s="35"/>
      <c r="C208" s="36"/>
      <c r="D208" s="199" t="s">
        <v>115</v>
      </c>
      <c r="E208" s="36"/>
      <c r="F208" s="200" t="s">
        <v>306</v>
      </c>
      <c r="G208" s="36"/>
      <c r="H208" s="36"/>
      <c r="I208" s="201"/>
      <c r="J208" s="36"/>
      <c r="K208" s="36"/>
      <c r="L208" s="40"/>
      <c r="M208" s="202"/>
      <c r="N208" s="203"/>
      <c r="O208" s="87"/>
      <c r="P208" s="87"/>
      <c r="Q208" s="87"/>
      <c r="R208" s="87"/>
      <c r="S208" s="87"/>
      <c r="T208" s="88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3" t="s">
        <v>115</v>
      </c>
      <c r="AU208" s="13" t="s">
        <v>82</v>
      </c>
    </row>
    <row r="209" s="2" customFormat="1" ht="24.15" customHeight="1">
      <c r="A209" s="34"/>
      <c r="B209" s="35"/>
      <c r="C209" s="228" t="s">
        <v>308</v>
      </c>
      <c r="D209" s="228" t="s">
        <v>128</v>
      </c>
      <c r="E209" s="229" t="s">
        <v>309</v>
      </c>
      <c r="F209" s="230" t="s">
        <v>310</v>
      </c>
      <c r="G209" s="231" t="s">
        <v>112</v>
      </c>
      <c r="H209" s="232">
        <v>1</v>
      </c>
      <c r="I209" s="233"/>
      <c r="J209" s="234">
        <f>ROUND(I209*H209,2)</f>
        <v>0</v>
      </c>
      <c r="K209" s="230" t="s">
        <v>131</v>
      </c>
      <c r="L209" s="235"/>
      <c r="M209" s="236" t="s">
        <v>1</v>
      </c>
      <c r="N209" s="237" t="s">
        <v>39</v>
      </c>
      <c r="O209" s="87"/>
      <c r="P209" s="195">
        <f>O209*H209</f>
        <v>0</v>
      </c>
      <c r="Q209" s="195">
        <v>0</v>
      </c>
      <c r="R209" s="195">
        <f>Q209*H209</f>
        <v>0</v>
      </c>
      <c r="S209" s="195">
        <v>0</v>
      </c>
      <c r="T209" s="19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7" t="s">
        <v>132</v>
      </c>
      <c r="AT209" s="197" t="s">
        <v>128</v>
      </c>
      <c r="AU209" s="197" t="s">
        <v>82</v>
      </c>
      <c r="AY209" s="13" t="s">
        <v>113</v>
      </c>
      <c r="BE209" s="198">
        <f>IF(N209="základní",J209,0)</f>
        <v>0</v>
      </c>
      <c r="BF209" s="198">
        <f>IF(N209="snížená",J209,0)</f>
        <v>0</v>
      </c>
      <c r="BG209" s="198">
        <f>IF(N209="zákl. přenesená",J209,0)</f>
        <v>0</v>
      </c>
      <c r="BH209" s="198">
        <f>IF(N209="sníž. přenesená",J209,0)</f>
        <v>0</v>
      </c>
      <c r="BI209" s="198">
        <f>IF(N209="nulová",J209,0)</f>
        <v>0</v>
      </c>
      <c r="BJ209" s="13" t="s">
        <v>82</v>
      </c>
      <c r="BK209" s="198">
        <f>ROUND(I209*H209,2)</f>
        <v>0</v>
      </c>
      <c r="BL209" s="13" t="s">
        <v>132</v>
      </c>
      <c r="BM209" s="197" t="s">
        <v>311</v>
      </c>
    </row>
    <row r="210" s="2" customFormat="1">
      <c r="A210" s="34"/>
      <c r="B210" s="35"/>
      <c r="C210" s="36"/>
      <c r="D210" s="199" t="s">
        <v>115</v>
      </c>
      <c r="E210" s="36"/>
      <c r="F210" s="200" t="s">
        <v>310</v>
      </c>
      <c r="G210" s="36"/>
      <c r="H210" s="36"/>
      <c r="I210" s="201"/>
      <c r="J210" s="36"/>
      <c r="K210" s="36"/>
      <c r="L210" s="40"/>
      <c r="M210" s="202"/>
      <c r="N210" s="203"/>
      <c r="O210" s="87"/>
      <c r="P210" s="87"/>
      <c r="Q210" s="87"/>
      <c r="R210" s="87"/>
      <c r="S210" s="87"/>
      <c r="T210" s="88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3" t="s">
        <v>115</v>
      </c>
      <c r="AU210" s="13" t="s">
        <v>82</v>
      </c>
    </row>
    <row r="211" s="2" customFormat="1" ht="16.5" customHeight="1">
      <c r="A211" s="34"/>
      <c r="B211" s="35"/>
      <c r="C211" s="228" t="s">
        <v>312</v>
      </c>
      <c r="D211" s="228" t="s">
        <v>128</v>
      </c>
      <c r="E211" s="229" t="s">
        <v>313</v>
      </c>
      <c r="F211" s="230" t="s">
        <v>314</v>
      </c>
      <c r="G211" s="231" t="s">
        <v>112</v>
      </c>
      <c r="H211" s="232">
        <v>1</v>
      </c>
      <c r="I211" s="233"/>
      <c r="J211" s="234">
        <f>ROUND(I211*H211,2)</f>
        <v>0</v>
      </c>
      <c r="K211" s="230" t="s">
        <v>131</v>
      </c>
      <c r="L211" s="235"/>
      <c r="M211" s="236" t="s">
        <v>1</v>
      </c>
      <c r="N211" s="237" t="s">
        <v>39</v>
      </c>
      <c r="O211" s="87"/>
      <c r="P211" s="195">
        <f>O211*H211</f>
        <v>0</v>
      </c>
      <c r="Q211" s="195">
        <v>0</v>
      </c>
      <c r="R211" s="195">
        <f>Q211*H211</f>
        <v>0</v>
      </c>
      <c r="S211" s="195">
        <v>0</v>
      </c>
      <c r="T211" s="196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7" t="s">
        <v>132</v>
      </c>
      <c r="AT211" s="197" t="s">
        <v>128</v>
      </c>
      <c r="AU211" s="197" t="s">
        <v>82</v>
      </c>
      <c r="AY211" s="13" t="s">
        <v>113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3" t="s">
        <v>82</v>
      </c>
      <c r="BK211" s="198">
        <f>ROUND(I211*H211,2)</f>
        <v>0</v>
      </c>
      <c r="BL211" s="13" t="s">
        <v>132</v>
      </c>
      <c r="BM211" s="197" t="s">
        <v>315</v>
      </c>
    </row>
    <row r="212" s="2" customFormat="1">
      <c r="A212" s="34"/>
      <c r="B212" s="35"/>
      <c r="C212" s="36"/>
      <c r="D212" s="199" t="s">
        <v>115</v>
      </c>
      <c r="E212" s="36"/>
      <c r="F212" s="200" t="s">
        <v>314</v>
      </c>
      <c r="G212" s="36"/>
      <c r="H212" s="36"/>
      <c r="I212" s="201"/>
      <c r="J212" s="36"/>
      <c r="K212" s="36"/>
      <c r="L212" s="40"/>
      <c r="M212" s="202"/>
      <c r="N212" s="203"/>
      <c r="O212" s="87"/>
      <c r="P212" s="87"/>
      <c r="Q212" s="87"/>
      <c r="R212" s="87"/>
      <c r="S212" s="87"/>
      <c r="T212" s="88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3" t="s">
        <v>115</v>
      </c>
      <c r="AU212" s="13" t="s">
        <v>82</v>
      </c>
    </row>
    <row r="213" s="2" customFormat="1" ht="24.15" customHeight="1">
      <c r="A213" s="34"/>
      <c r="B213" s="35"/>
      <c r="C213" s="228" t="s">
        <v>316</v>
      </c>
      <c r="D213" s="228" t="s">
        <v>128</v>
      </c>
      <c r="E213" s="229" t="s">
        <v>317</v>
      </c>
      <c r="F213" s="230" t="s">
        <v>318</v>
      </c>
      <c r="G213" s="231" t="s">
        <v>112</v>
      </c>
      <c r="H213" s="232">
        <v>1</v>
      </c>
      <c r="I213" s="233"/>
      <c r="J213" s="234">
        <f>ROUND(I213*H213,2)</f>
        <v>0</v>
      </c>
      <c r="K213" s="230" t="s">
        <v>131</v>
      </c>
      <c r="L213" s="235"/>
      <c r="M213" s="236" t="s">
        <v>1</v>
      </c>
      <c r="N213" s="237" t="s">
        <v>39</v>
      </c>
      <c r="O213" s="87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7" t="s">
        <v>132</v>
      </c>
      <c r="AT213" s="197" t="s">
        <v>128</v>
      </c>
      <c r="AU213" s="197" t="s">
        <v>82</v>
      </c>
      <c r="AY213" s="13" t="s">
        <v>113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3" t="s">
        <v>82</v>
      </c>
      <c r="BK213" s="198">
        <f>ROUND(I213*H213,2)</f>
        <v>0</v>
      </c>
      <c r="BL213" s="13" t="s">
        <v>132</v>
      </c>
      <c r="BM213" s="197" t="s">
        <v>319</v>
      </c>
    </row>
    <row r="214" s="2" customFormat="1">
      <c r="A214" s="34"/>
      <c r="B214" s="35"/>
      <c r="C214" s="36"/>
      <c r="D214" s="199" t="s">
        <v>115</v>
      </c>
      <c r="E214" s="36"/>
      <c r="F214" s="200" t="s">
        <v>318</v>
      </c>
      <c r="G214" s="36"/>
      <c r="H214" s="36"/>
      <c r="I214" s="201"/>
      <c r="J214" s="36"/>
      <c r="K214" s="36"/>
      <c r="L214" s="40"/>
      <c r="M214" s="202"/>
      <c r="N214" s="203"/>
      <c r="O214" s="87"/>
      <c r="P214" s="87"/>
      <c r="Q214" s="87"/>
      <c r="R214" s="87"/>
      <c r="S214" s="87"/>
      <c r="T214" s="88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3" t="s">
        <v>115</v>
      </c>
      <c r="AU214" s="13" t="s">
        <v>82</v>
      </c>
    </row>
    <row r="215" s="2" customFormat="1" ht="24.15" customHeight="1">
      <c r="A215" s="34"/>
      <c r="B215" s="35"/>
      <c r="C215" s="228" t="s">
        <v>320</v>
      </c>
      <c r="D215" s="228" t="s">
        <v>128</v>
      </c>
      <c r="E215" s="229" t="s">
        <v>321</v>
      </c>
      <c r="F215" s="230" t="s">
        <v>322</v>
      </c>
      <c r="G215" s="231" t="s">
        <v>112</v>
      </c>
      <c r="H215" s="232">
        <v>1</v>
      </c>
      <c r="I215" s="233"/>
      <c r="J215" s="234">
        <f>ROUND(I215*H215,2)</f>
        <v>0</v>
      </c>
      <c r="K215" s="230" t="s">
        <v>131</v>
      </c>
      <c r="L215" s="235"/>
      <c r="M215" s="236" t="s">
        <v>1</v>
      </c>
      <c r="N215" s="237" t="s">
        <v>39</v>
      </c>
      <c r="O215" s="87"/>
      <c r="P215" s="195">
        <f>O215*H215</f>
        <v>0</v>
      </c>
      <c r="Q215" s="195">
        <v>0</v>
      </c>
      <c r="R215" s="195">
        <f>Q215*H215</f>
        <v>0</v>
      </c>
      <c r="S215" s="195">
        <v>0</v>
      </c>
      <c r="T215" s="19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7" t="s">
        <v>132</v>
      </c>
      <c r="AT215" s="197" t="s">
        <v>128</v>
      </c>
      <c r="AU215" s="197" t="s">
        <v>82</v>
      </c>
      <c r="AY215" s="13" t="s">
        <v>113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3" t="s">
        <v>82</v>
      </c>
      <c r="BK215" s="198">
        <f>ROUND(I215*H215,2)</f>
        <v>0</v>
      </c>
      <c r="BL215" s="13" t="s">
        <v>132</v>
      </c>
      <c r="BM215" s="197" t="s">
        <v>323</v>
      </c>
    </row>
    <row r="216" s="2" customFormat="1">
      <c r="A216" s="34"/>
      <c r="B216" s="35"/>
      <c r="C216" s="36"/>
      <c r="D216" s="199" t="s">
        <v>115</v>
      </c>
      <c r="E216" s="36"/>
      <c r="F216" s="200" t="s">
        <v>322</v>
      </c>
      <c r="G216" s="36"/>
      <c r="H216" s="36"/>
      <c r="I216" s="201"/>
      <c r="J216" s="36"/>
      <c r="K216" s="36"/>
      <c r="L216" s="40"/>
      <c r="M216" s="202"/>
      <c r="N216" s="203"/>
      <c r="O216" s="87"/>
      <c r="P216" s="87"/>
      <c r="Q216" s="87"/>
      <c r="R216" s="87"/>
      <c r="S216" s="87"/>
      <c r="T216" s="88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3" t="s">
        <v>115</v>
      </c>
      <c r="AU216" s="13" t="s">
        <v>82</v>
      </c>
    </row>
    <row r="217" s="2" customFormat="1" ht="24.15" customHeight="1">
      <c r="A217" s="34"/>
      <c r="B217" s="35"/>
      <c r="C217" s="228" t="s">
        <v>324</v>
      </c>
      <c r="D217" s="228" t="s">
        <v>128</v>
      </c>
      <c r="E217" s="229" t="s">
        <v>325</v>
      </c>
      <c r="F217" s="230" t="s">
        <v>326</v>
      </c>
      <c r="G217" s="231" t="s">
        <v>112</v>
      </c>
      <c r="H217" s="232">
        <v>1</v>
      </c>
      <c r="I217" s="233"/>
      <c r="J217" s="234">
        <f>ROUND(I217*H217,2)</f>
        <v>0</v>
      </c>
      <c r="K217" s="230" t="s">
        <v>131</v>
      </c>
      <c r="L217" s="235"/>
      <c r="M217" s="236" t="s">
        <v>1</v>
      </c>
      <c r="N217" s="237" t="s">
        <v>39</v>
      </c>
      <c r="O217" s="87"/>
      <c r="P217" s="195">
        <f>O217*H217</f>
        <v>0</v>
      </c>
      <c r="Q217" s="195">
        <v>0</v>
      </c>
      <c r="R217" s="195">
        <f>Q217*H217</f>
        <v>0</v>
      </c>
      <c r="S217" s="195">
        <v>0</v>
      </c>
      <c r="T217" s="19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7" t="s">
        <v>132</v>
      </c>
      <c r="AT217" s="197" t="s">
        <v>128</v>
      </c>
      <c r="AU217" s="197" t="s">
        <v>82</v>
      </c>
      <c r="AY217" s="13" t="s">
        <v>113</v>
      </c>
      <c r="BE217" s="198">
        <f>IF(N217="základní",J217,0)</f>
        <v>0</v>
      </c>
      <c r="BF217" s="198">
        <f>IF(N217="snížená",J217,0)</f>
        <v>0</v>
      </c>
      <c r="BG217" s="198">
        <f>IF(N217="zákl. přenesená",J217,0)</f>
        <v>0</v>
      </c>
      <c r="BH217" s="198">
        <f>IF(N217="sníž. přenesená",J217,0)</f>
        <v>0</v>
      </c>
      <c r="BI217" s="198">
        <f>IF(N217="nulová",J217,0)</f>
        <v>0</v>
      </c>
      <c r="BJ217" s="13" t="s">
        <v>82</v>
      </c>
      <c r="BK217" s="198">
        <f>ROUND(I217*H217,2)</f>
        <v>0</v>
      </c>
      <c r="BL217" s="13" t="s">
        <v>132</v>
      </c>
      <c r="BM217" s="197" t="s">
        <v>327</v>
      </c>
    </row>
    <row r="218" s="2" customFormat="1">
      <c r="A218" s="34"/>
      <c r="B218" s="35"/>
      <c r="C218" s="36"/>
      <c r="D218" s="199" t="s">
        <v>115</v>
      </c>
      <c r="E218" s="36"/>
      <c r="F218" s="200" t="s">
        <v>326</v>
      </c>
      <c r="G218" s="36"/>
      <c r="H218" s="36"/>
      <c r="I218" s="201"/>
      <c r="J218" s="36"/>
      <c r="K218" s="36"/>
      <c r="L218" s="40"/>
      <c r="M218" s="202"/>
      <c r="N218" s="203"/>
      <c r="O218" s="87"/>
      <c r="P218" s="87"/>
      <c r="Q218" s="87"/>
      <c r="R218" s="87"/>
      <c r="S218" s="87"/>
      <c r="T218" s="88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3" t="s">
        <v>115</v>
      </c>
      <c r="AU218" s="13" t="s">
        <v>82</v>
      </c>
    </row>
    <row r="219" s="2" customFormat="1" ht="21.75" customHeight="1">
      <c r="A219" s="34"/>
      <c r="B219" s="35"/>
      <c r="C219" s="228" t="s">
        <v>328</v>
      </c>
      <c r="D219" s="228" t="s">
        <v>128</v>
      </c>
      <c r="E219" s="229" t="s">
        <v>329</v>
      </c>
      <c r="F219" s="230" t="s">
        <v>330</v>
      </c>
      <c r="G219" s="231" t="s">
        <v>112</v>
      </c>
      <c r="H219" s="232">
        <v>1</v>
      </c>
      <c r="I219" s="233"/>
      <c r="J219" s="234">
        <f>ROUND(I219*H219,2)</f>
        <v>0</v>
      </c>
      <c r="K219" s="230" t="s">
        <v>131</v>
      </c>
      <c r="L219" s="235"/>
      <c r="M219" s="236" t="s">
        <v>1</v>
      </c>
      <c r="N219" s="237" t="s">
        <v>39</v>
      </c>
      <c r="O219" s="87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7" t="s">
        <v>132</v>
      </c>
      <c r="AT219" s="197" t="s">
        <v>128</v>
      </c>
      <c r="AU219" s="197" t="s">
        <v>82</v>
      </c>
      <c r="AY219" s="13" t="s">
        <v>113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3" t="s">
        <v>82</v>
      </c>
      <c r="BK219" s="198">
        <f>ROUND(I219*H219,2)</f>
        <v>0</v>
      </c>
      <c r="BL219" s="13" t="s">
        <v>132</v>
      </c>
      <c r="BM219" s="197" t="s">
        <v>331</v>
      </c>
    </row>
    <row r="220" s="2" customFormat="1">
      <c r="A220" s="34"/>
      <c r="B220" s="35"/>
      <c r="C220" s="36"/>
      <c r="D220" s="199" t="s">
        <v>115</v>
      </c>
      <c r="E220" s="36"/>
      <c r="F220" s="200" t="s">
        <v>330</v>
      </c>
      <c r="G220" s="36"/>
      <c r="H220" s="36"/>
      <c r="I220" s="201"/>
      <c r="J220" s="36"/>
      <c r="K220" s="36"/>
      <c r="L220" s="40"/>
      <c r="M220" s="202"/>
      <c r="N220" s="203"/>
      <c r="O220" s="87"/>
      <c r="P220" s="87"/>
      <c r="Q220" s="87"/>
      <c r="R220" s="87"/>
      <c r="S220" s="87"/>
      <c r="T220" s="88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3" t="s">
        <v>115</v>
      </c>
      <c r="AU220" s="13" t="s">
        <v>82</v>
      </c>
    </row>
    <row r="221" s="2" customFormat="1" ht="24.15" customHeight="1">
      <c r="A221" s="34"/>
      <c r="B221" s="35"/>
      <c r="C221" s="228" t="s">
        <v>332</v>
      </c>
      <c r="D221" s="228" t="s">
        <v>128</v>
      </c>
      <c r="E221" s="229" t="s">
        <v>333</v>
      </c>
      <c r="F221" s="230" t="s">
        <v>334</v>
      </c>
      <c r="G221" s="231" t="s">
        <v>112</v>
      </c>
      <c r="H221" s="232">
        <v>1</v>
      </c>
      <c r="I221" s="233"/>
      <c r="J221" s="234">
        <f>ROUND(I221*H221,2)</f>
        <v>0</v>
      </c>
      <c r="K221" s="230" t="s">
        <v>131</v>
      </c>
      <c r="L221" s="235"/>
      <c r="M221" s="236" t="s">
        <v>1</v>
      </c>
      <c r="N221" s="237" t="s">
        <v>39</v>
      </c>
      <c r="O221" s="87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7" t="s">
        <v>132</v>
      </c>
      <c r="AT221" s="197" t="s">
        <v>128</v>
      </c>
      <c r="AU221" s="197" t="s">
        <v>82</v>
      </c>
      <c r="AY221" s="13" t="s">
        <v>113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3" t="s">
        <v>82</v>
      </c>
      <c r="BK221" s="198">
        <f>ROUND(I221*H221,2)</f>
        <v>0</v>
      </c>
      <c r="BL221" s="13" t="s">
        <v>132</v>
      </c>
      <c r="BM221" s="197" t="s">
        <v>335</v>
      </c>
    </row>
    <row r="222" s="2" customFormat="1">
      <c r="A222" s="34"/>
      <c r="B222" s="35"/>
      <c r="C222" s="36"/>
      <c r="D222" s="199" t="s">
        <v>115</v>
      </c>
      <c r="E222" s="36"/>
      <c r="F222" s="200" t="s">
        <v>334</v>
      </c>
      <c r="G222" s="36"/>
      <c r="H222" s="36"/>
      <c r="I222" s="201"/>
      <c r="J222" s="36"/>
      <c r="K222" s="36"/>
      <c r="L222" s="40"/>
      <c r="M222" s="202"/>
      <c r="N222" s="203"/>
      <c r="O222" s="87"/>
      <c r="P222" s="87"/>
      <c r="Q222" s="87"/>
      <c r="R222" s="87"/>
      <c r="S222" s="87"/>
      <c r="T222" s="88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3" t="s">
        <v>115</v>
      </c>
      <c r="AU222" s="13" t="s">
        <v>82</v>
      </c>
    </row>
    <row r="223" s="2" customFormat="1" ht="24.15" customHeight="1">
      <c r="A223" s="34"/>
      <c r="B223" s="35"/>
      <c r="C223" s="228" t="s">
        <v>336</v>
      </c>
      <c r="D223" s="228" t="s">
        <v>128</v>
      </c>
      <c r="E223" s="229" t="s">
        <v>337</v>
      </c>
      <c r="F223" s="230" t="s">
        <v>338</v>
      </c>
      <c r="G223" s="231" t="s">
        <v>112</v>
      </c>
      <c r="H223" s="232">
        <v>1</v>
      </c>
      <c r="I223" s="233"/>
      <c r="J223" s="234">
        <f>ROUND(I223*H223,2)</f>
        <v>0</v>
      </c>
      <c r="K223" s="230" t="s">
        <v>131</v>
      </c>
      <c r="L223" s="235"/>
      <c r="M223" s="236" t="s">
        <v>1</v>
      </c>
      <c r="N223" s="237" t="s">
        <v>39</v>
      </c>
      <c r="O223" s="87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7" t="s">
        <v>132</v>
      </c>
      <c r="AT223" s="197" t="s">
        <v>128</v>
      </c>
      <c r="AU223" s="197" t="s">
        <v>82</v>
      </c>
      <c r="AY223" s="13" t="s">
        <v>113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3" t="s">
        <v>82</v>
      </c>
      <c r="BK223" s="198">
        <f>ROUND(I223*H223,2)</f>
        <v>0</v>
      </c>
      <c r="BL223" s="13" t="s">
        <v>132</v>
      </c>
      <c r="BM223" s="197" t="s">
        <v>339</v>
      </c>
    </row>
    <row r="224" s="2" customFormat="1">
      <c r="A224" s="34"/>
      <c r="B224" s="35"/>
      <c r="C224" s="36"/>
      <c r="D224" s="199" t="s">
        <v>115</v>
      </c>
      <c r="E224" s="36"/>
      <c r="F224" s="200" t="s">
        <v>338</v>
      </c>
      <c r="G224" s="36"/>
      <c r="H224" s="36"/>
      <c r="I224" s="201"/>
      <c r="J224" s="36"/>
      <c r="K224" s="36"/>
      <c r="L224" s="40"/>
      <c r="M224" s="202"/>
      <c r="N224" s="203"/>
      <c r="O224" s="87"/>
      <c r="P224" s="87"/>
      <c r="Q224" s="87"/>
      <c r="R224" s="87"/>
      <c r="S224" s="87"/>
      <c r="T224" s="88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3" t="s">
        <v>115</v>
      </c>
      <c r="AU224" s="13" t="s">
        <v>82</v>
      </c>
    </row>
    <row r="225" s="2" customFormat="1" ht="24.15" customHeight="1">
      <c r="A225" s="34"/>
      <c r="B225" s="35"/>
      <c r="C225" s="228" t="s">
        <v>340</v>
      </c>
      <c r="D225" s="228" t="s">
        <v>128</v>
      </c>
      <c r="E225" s="229" t="s">
        <v>341</v>
      </c>
      <c r="F225" s="230" t="s">
        <v>342</v>
      </c>
      <c r="G225" s="231" t="s">
        <v>112</v>
      </c>
      <c r="H225" s="232">
        <v>1</v>
      </c>
      <c r="I225" s="233"/>
      <c r="J225" s="234">
        <f>ROUND(I225*H225,2)</f>
        <v>0</v>
      </c>
      <c r="K225" s="230" t="s">
        <v>131</v>
      </c>
      <c r="L225" s="235"/>
      <c r="M225" s="236" t="s">
        <v>1</v>
      </c>
      <c r="N225" s="237" t="s">
        <v>39</v>
      </c>
      <c r="O225" s="87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7" t="s">
        <v>132</v>
      </c>
      <c r="AT225" s="197" t="s">
        <v>128</v>
      </c>
      <c r="AU225" s="197" t="s">
        <v>82</v>
      </c>
      <c r="AY225" s="13" t="s">
        <v>113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3" t="s">
        <v>82</v>
      </c>
      <c r="BK225" s="198">
        <f>ROUND(I225*H225,2)</f>
        <v>0</v>
      </c>
      <c r="BL225" s="13" t="s">
        <v>132</v>
      </c>
      <c r="BM225" s="197" t="s">
        <v>343</v>
      </c>
    </row>
    <row r="226" s="2" customFormat="1">
      <c r="A226" s="34"/>
      <c r="B226" s="35"/>
      <c r="C226" s="36"/>
      <c r="D226" s="199" t="s">
        <v>115</v>
      </c>
      <c r="E226" s="36"/>
      <c r="F226" s="200" t="s">
        <v>342</v>
      </c>
      <c r="G226" s="36"/>
      <c r="H226" s="36"/>
      <c r="I226" s="201"/>
      <c r="J226" s="36"/>
      <c r="K226" s="36"/>
      <c r="L226" s="40"/>
      <c r="M226" s="202"/>
      <c r="N226" s="203"/>
      <c r="O226" s="87"/>
      <c r="P226" s="87"/>
      <c r="Q226" s="87"/>
      <c r="R226" s="87"/>
      <c r="S226" s="87"/>
      <c r="T226" s="88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3" t="s">
        <v>115</v>
      </c>
      <c r="AU226" s="13" t="s">
        <v>82</v>
      </c>
    </row>
    <row r="227" s="2" customFormat="1" ht="24.15" customHeight="1">
      <c r="A227" s="34"/>
      <c r="B227" s="35"/>
      <c r="C227" s="228" t="s">
        <v>344</v>
      </c>
      <c r="D227" s="228" t="s">
        <v>128</v>
      </c>
      <c r="E227" s="229" t="s">
        <v>345</v>
      </c>
      <c r="F227" s="230" t="s">
        <v>346</v>
      </c>
      <c r="G227" s="231" t="s">
        <v>112</v>
      </c>
      <c r="H227" s="232">
        <v>1</v>
      </c>
      <c r="I227" s="233"/>
      <c r="J227" s="234">
        <f>ROUND(I227*H227,2)</f>
        <v>0</v>
      </c>
      <c r="K227" s="230" t="s">
        <v>131</v>
      </c>
      <c r="L227" s="235"/>
      <c r="M227" s="236" t="s">
        <v>1</v>
      </c>
      <c r="N227" s="237" t="s">
        <v>39</v>
      </c>
      <c r="O227" s="87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7" t="s">
        <v>132</v>
      </c>
      <c r="AT227" s="197" t="s">
        <v>128</v>
      </c>
      <c r="AU227" s="197" t="s">
        <v>82</v>
      </c>
      <c r="AY227" s="13" t="s">
        <v>113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3" t="s">
        <v>82</v>
      </c>
      <c r="BK227" s="198">
        <f>ROUND(I227*H227,2)</f>
        <v>0</v>
      </c>
      <c r="BL227" s="13" t="s">
        <v>132</v>
      </c>
      <c r="BM227" s="197" t="s">
        <v>347</v>
      </c>
    </row>
    <row r="228" s="2" customFormat="1">
      <c r="A228" s="34"/>
      <c r="B228" s="35"/>
      <c r="C228" s="36"/>
      <c r="D228" s="199" t="s">
        <v>115</v>
      </c>
      <c r="E228" s="36"/>
      <c r="F228" s="200" t="s">
        <v>346</v>
      </c>
      <c r="G228" s="36"/>
      <c r="H228" s="36"/>
      <c r="I228" s="201"/>
      <c r="J228" s="36"/>
      <c r="K228" s="36"/>
      <c r="L228" s="40"/>
      <c r="M228" s="202"/>
      <c r="N228" s="203"/>
      <c r="O228" s="87"/>
      <c r="P228" s="87"/>
      <c r="Q228" s="87"/>
      <c r="R228" s="87"/>
      <c r="S228" s="87"/>
      <c r="T228" s="88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3" t="s">
        <v>115</v>
      </c>
      <c r="AU228" s="13" t="s">
        <v>82</v>
      </c>
    </row>
    <row r="229" s="2" customFormat="1" ht="24.15" customHeight="1">
      <c r="A229" s="34"/>
      <c r="B229" s="35"/>
      <c r="C229" s="228" t="s">
        <v>348</v>
      </c>
      <c r="D229" s="228" t="s">
        <v>128</v>
      </c>
      <c r="E229" s="229" t="s">
        <v>349</v>
      </c>
      <c r="F229" s="230" t="s">
        <v>350</v>
      </c>
      <c r="G229" s="231" t="s">
        <v>112</v>
      </c>
      <c r="H229" s="232">
        <v>1</v>
      </c>
      <c r="I229" s="233"/>
      <c r="J229" s="234">
        <f>ROUND(I229*H229,2)</f>
        <v>0</v>
      </c>
      <c r="K229" s="230" t="s">
        <v>131</v>
      </c>
      <c r="L229" s="235"/>
      <c r="M229" s="236" t="s">
        <v>1</v>
      </c>
      <c r="N229" s="237" t="s">
        <v>39</v>
      </c>
      <c r="O229" s="87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7" t="s">
        <v>132</v>
      </c>
      <c r="AT229" s="197" t="s">
        <v>128</v>
      </c>
      <c r="AU229" s="197" t="s">
        <v>82</v>
      </c>
      <c r="AY229" s="13" t="s">
        <v>113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3" t="s">
        <v>82</v>
      </c>
      <c r="BK229" s="198">
        <f>ROUND(I229*H229,2)</f>
        <v>0</v>
      </c>
      <c r="BL229" s="13" t="s">
        <v>132</v>
      </c>
      <c r="BM229" s="197" t="s">
        <v>351</v>
      </c>
    </row>
    <row r="230" s="2" customFormat="1">
      <c r="A230" s="34"/>
      <c r="B230" s="35"/>
      <c r="C230" s="36"/>
      <c r="D230" s="199" t="s">
        <v>115</v>
      </c>
      <c r="E230" s="36"/>
      <c r="F230" s="200" t="s">
        <v>350</v>
      </c>
      <c r="G230" s="36"/>
      <c r="H230" s="36"/>
      <c r="I230" s="201"/>
      <c r="J230" s="36"/>
      <c r="K230" s="36"/>
      <c r="L230" s="40"/>
      <c r="M230" s="202"/>
      <c r="N230" s="203"/>
      <c r="O230" s="87"/>
      <c r="P230" s="87"/>
      <c r="Q230" s="87"/>
      <c r="R230" s="87"/>
      <c r="S230" s="87"/>
      <c r="T230" s="88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3" t="s">
        <v>115</v>
      </c>
      <c r="AU230" s="13" t="s">
        <v>82</v>
      </c>
    </row>
    <row r="231" s="2" customFormat="1" ht="24.15" customHeight="1">
      <c r="A231" s="34"/>
      <c r="B231" s="35"/>
      <c r="C231" s="228" t="s">
        <v>352</v>
      </c>
      <c r="D231" s="228" t="s">
        <v>128</v>
      </c>
      <c r="E231" s="229" t="s">
        <v>353</v>
      </c>
      <c r="F231" s="230" t="s">
        <v>354</v>
      </c>
      <c r="G231" s="231" t="s">
        <v>112</v>
      </c>
      <c r="H231" s="232">
        <v>1</v>
      </c>
      <c r="I231" s="233"/>
      <c r="J231" s="234">
        <f>ROUND(I231*H231,2)</f>
        <v>0</v>
      </c>
      <c r="K231" s="230" t="s">
        <v>131</v>
      </c>
      <c r="L231" s="235"/>
      <c r="M231" s="236" t="s">
        <v>1</v>
      </c>
      <c r="N231" s="237" t="s">
        <v>39</v>
      </c>
      <c r="O231" s="87"/>
      <c r="P231" s="195">
        <f>O231*H231</f>
        <v>0</v>
      </c>
      <c r="Q231" s="195">
        <v>0</v>
      </c>
      <c r="R231" s="195">
        <f>Q231*H231</f>
        <v>0</v>
      </c>
      <c r="S231" s="195">
        <v>0</v>
      </c>
      <c r="T231" s="196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7" t="s">
        <v>132</v>
      </c>
      <c r="AT231" s="197" t="s">
        <v>128</v>
      </c>
      <c r="AU231" s="197" t="s">
        <v>82</v>
      </c>
      <c r="AY231" s="13" t="s">
        <v>113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3" t="s">
        <v>82</v>
      </c>
      <c r="BK231" s="198">
        <f>ROUND(I231*H231,2)</f>
        <v>0</v>
      </c>
      <c r="BL231" s="13" t="s">
        <v>132</v>
      </c>
      <c r="BM231" s="197" t="s">
        <v>355</v>
      </c>
    </row>
    <row r="232" s="2" customFormat="1">
      <c r="A232" s="34"/>
      <c r="B232" s="35"/>
      <c r="C232" s="36"/>
      <c r="D232" s="199" t="s">
        <v>115</v>
      </c>
      <c r="E232" s="36"/>
      <c r="F232" s="200" t="s">
        <v>354</v>
      </c>
      <c r="G232" s="36"/>
      <c r="H232" s="36"/>
      <c r="I232" s="201"/>
      <c r="J232" s="36"/>
      <c r="K232" s="36"/>
      <c r="L232" s="40"/>
      <c r="M232" s="202"/>
      <c r="N232" s="203"/>
      <c r="O232" s="87"/>
      <c r="P232" s="87"/>
      <c r="Q232" s="87"/>
      <c r="R232" s="87"/>
      <c r="S232" s="87"/>
      <c r="T232" s="88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3" t="s">
        <v>115</v>
      </c>
      <c r="AU232" s="13" t="s">
        <v>82</v>
      </c>
    </row>
    <row r="233" s="2" customFormat="1" ht="24.15" customHeight="1">
      <c r="A233" s="34"/>
      <c r="B233" s="35"/>
      <c r="C233" s="228" t="s">
        <v>356</v>
      </c>
      <c r="D233" s="228" t="s">
        <v>128</v>
      </c>
      <c r="E233" s="229" t="s">
        <v>357</v>
      </c>
      <c r="F233" s="230" t="s">
        <v>358</v>
      </c>
      <c r="G233" s="231" t="s">
        <v>112</v>
      </c>
      <c r="H233" s="232">
        <v>1</v>
      </c>
      <c r="I233" s="233"/>
      <c r="J233" s="234">
        <f>ROUND(I233*H233,2)</f>
        <v>0</v>
      </c>
      <c r="K233" s="230" t="s">
        <v>131</v>
      </c>
      <c r="L233" s="235"/>
      <c r="M233" s="236" t="s">
        <v>1</v>
      </c>
      <c r="N233" s="237" t="s">
        <v>39</v>
      </c>
      <c r="O233" s="87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7" t="s">
        <v>132</v>
      </c>
      <c r="AT233" s="197" t="s">
        <v>128</v>
      </c>
      <c r="AU233" s="197" t="s">
        <v>82</v>
      </c>
      <c r="AY233" s="13" t="s">
        <v>113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3" t="s">
        <v>82</v>
      </c>
      <c r="BK233" s="198">
        <f>ROUND(I233*H233,2)</f>
        <v>0</v>
      </c>
      <c r="BL233" s="13" t="s">
        <v>132</v>
      </c>
      <c r="BM233" s="197" t="s">
        <v>359</v>
      </c>
    </row>
    <row r="234" s="2" customFormat="1">
      <c r="A234" s="34"/>
      <c r="B234" s="35"/>
      <c r="C234" s="36"/>
      <c r="D234" s="199" t="s">
        <v>115</v>
      </c>
      <c r="E234" s="36"/>
      <c r="F234" s="200" t="s">
        <v>358</v>
      </c>
      <c r="G234" s="36"/>
      <c r="H234" s="36"/>
      <c r="I234" s="201"/>
      <c r="J234" s="36"/>
      <c r="K234" s="36"/>
      <c r="L234" s="40"/>
      <c r="M234" s="202"/>
      <c r="N234" s="203"/>
      <c r="O234" s="87"/>
      <c r="P234" s="87"/>
      <c r="Q234" s="87"/>
      <c r="R234" s="87"/>
      <c r="S234" s="87"/>
      <c r="T234" s="88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3" t="s">
        <v>115</v>
      </c>
      <c r="AU234" s="13" t="s">
        <v>82</v>
      </c>
    </row>
    <row r="235" s="2" customFormat="1" ht="16.5" customHeight="1">
      <c r="A235" s="34"/>
      <c r="B235" s="35"/>
      <c r="C235" s="228" t="s">
        <v>360</v>
      </c>
      <c r="D235" s="228" t="s">
        <v>128</v>
      </c>
      <c r="E235" s="229" t="s">
        <v>361</v>
      </c>
      <c r="F235" s="230" t="s">
        <v>362</v>
      </c>
      <c r="G235" s="231" t="s">
        <v>112</v>
      </c>
      <c r="H235" s="232">
        <v>1</v>
      </c>
      <c r="I235" s="233"/>
      <c r="J235" s="234">
        <f>ROUND(I235*H235,2)</f>
        <v>0</v>
      </c>
      <c r="K235" s="230" t="s">
        <v>131</v>
      </c>
      <c r="L235" s="235"/>
      <c r="M235" s="236" t="s">
        <v>1</v>
      </c>
      <c r="N235" s="237" t="s">
        <v>39</v>
      </c>
      <c r="O235" s="87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7" t="s">
        <v>84</v>
      </c>
      <c r="AT235" s="197" t="s">
        <v>128</v>
      </c>
      <c r="AU235" s="197" t="s">
        <v>82</v>
      </c>
      <c r="AY235" s="13" t="s">
        <v>113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3" t="s">
        <v>82</v>
      </c>
      <c r="BK235" s="198">
        <f>ROUND(I235*H235,2)</f>
        <v>0</v>
      </c>
      <c r="BL235" s="13" t="s">
        <v>82</v>
      </c>
      <c r="BM235" s="197" t="s">
        <v>363</v>
      </c>
    </row>
    <row r="236" s="2" customFormat="1">
      <c r="A236" s="34"/>
      <c r="B236" s="35"/>
      <c r="C236" s="36"/>
      <c r="D236" s="199" t="s">
        <v>115</v>
      </c>
      <c r="E236" s="36"/>
      <c r="F236" s="200" t="s">
        <v>362</v>
      </c>
      <c r="G236" s="36"/>
      <c r="H236" s="36"/>
      <c r="I236" s="201"/>
      <c r="J236" s="36"/>
      <c r="K236" s="36"/>
      <c r="L236" s="40"/>
      <c r="M236" s="202"/>
      <c r="N236" s="203"/>
      <c r="O236" s="87"/>
      <c r="P236" s="87"/>
      <c r="Q236" s="87"/>
      <c r="R236" s="87"/>
      <c r="S236" s="87"/>
      <c r="T236" s="88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3" t="s">
        <v>115</v>
      </c>
      <c r="AU236" s="13" t="s">
        <v>82</v>
      </c>
    </row>
    <row r="237" s="2" customFormat="1" ht="24.15" customHeight="1">
      <c r="A237" s="34"/>
      <c r="B237" s="35"/>
      <c r="C237" s="228" t="s">
        <v>364</v>
      </c>
      <c r="D237" s="228" t="s">
        <v>128</v>
      </c>
      <c r="E237" s="229" t="s">
        <v>365</v>
      </c>
      <c r="F237" s="230" t="s">
        <v>366</v>
      </c>
      <c r="G237" s="231" t="s">
        <v>112</v>
      </c>
      <c r="H237" s="232">
        <v>1</v>
      </c>
      <c r="I237" s="233"/>
      <c r="J237" s="234">
        <f>ROUND(I237*H237,2)</f>
        <v>0</v>
      </c>
      <c r="K237" s="230" t="s">
        <v>131</v>
      </c>
      <c r="L237" s="235"/>
      <c r="M237" s="236" t="s">
        <v>1</v>
      </c>
      <c r="N237" s="237" t="s">
        <v>39</v>
      </c>
      <c r="O237" s="87"/>
      <c r="P237" s="195">
        <f>O237*H237</f>
        <v>0</v>
      </c>
      <c r="Q237" s="195">
        <v>0</v>
      </c>
      <c r="R237" s="195">
        <f>Q237*H237</f>
        <v>0</v>
      </c>
      <c r="S237" s="195">
        <v>0</v>
      </c>
      <c r="T237" s="196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7" t="s">
        <v>84</v>
      </c>
      <c r="AT237" s="197" t="s">
        <v>128</v>
      </c>
      <c r="AU237" s="197" t="s">
        <v>82</v>
      </c>
      <c r="AY237" s="13" t="s">
        <v>113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3" t="s">
        <v>82</v>
      </c>
      <c r="BK237" s="198">
        <f>ROUND(I237*H237,2)</f>
        <v>0</v>
      </c>
      <c r="BL237" s="13" t="s">
        <v>82</v>
      </c>
      <c r="BM237" s="197" t="s">
        <v>367</v>
      </c>
    </row>
    <row r="238" s="2" customFormat="1">
      <c r="A238" s="34"/>
      <c r="B238" s="35"/>
      <c r="C238" s="36"/>
      <c r="D238" s="199" t="s">
        <v>115</v>
      </c>
      <c r="E238" s="36"/>
      <c r="F238" s="200" t="s">
        <v>366</v>
      </c>
      <c r="G238" s="36"/>
      <c r="H238" s="36"/>
      <c r="I238" s="201"/>
      <c r="J238" s="36"/>
      <c r="K238" s="36"/>
      <c r="L238" s="40"/>
      <c r="M238" s="202"/>
      <c r="N238" s="203"/>
      <c r="O238" s="87"/>
      <c r="P238" s="87"/>
      <c r="Q238" s="87"/>
      <c r="R238" s="87"/>
      <c r="S238" s="87"/>
      <c r="T238" s="88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3" t="s">
        <v>115</v>
      </c>
      <c r="AU238" s="13" t="s">
        <v>82</v>
      </c>
    </row>
    <row r="239" s="2" customFormat="1" ht="24.15" customHeight="1">
      <c r="A239" s="34"/>
      <c r="B239" s="35"/>
      <c r="C239" s="228" t="s">
        <v>368</v>
      </c>
      <c r="D239" s="228" t="s">
        <v>128</v>
      </c>
      <c r="E239" s="229" t="s">
        <v>369</v>
      </c>
      <c r="F239" s="230" t="s">
        <v>370</v>
      </c>
      <c r="G239" s="231" t="s">
        <v>112</v>
      </c>
      <c r="H239" s="232">
        <v>1</v>
      </c>
      <c r="I239" s="233"/>
      <c r="J239" s="234">
        <f>ROUND(I239*H239,2)</f>
        <v>0</v>
      </c>
      <c r="K239" s="230" t="s">
        <v>131</v>
      </c>
      <c r="L239" s="235"/>
      <c r="M239" s="236" t="s">
        <v>1</v>
      </c>
      <c r="N239" s="237" t="s">
        <v>39</v>
      </c>
      <c r="O239" s="87"/>
      <c r="P239" s="195">
        <f>O239*H239</f>
        <v>0</v>
      </c>
      <c r="Q239" s="195">
        <v>0</v>
      </c>
      <c r="R239" s="195">
        <f>Q239*H239</f>
        <v>0</v>
      </c>
      <c r="S239" s="195">
        <v>0</v>
      </c>
      <c r="T239" s="196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7" t="s">
        <v>84</v>
      </c>
      <c r="AT239" s="197" t="s">
        <v>128</v>
      </c>
      <c r="AU239" s="197" t="s">
        <v>82</v>
      </c>
      <c r="AY239" s="13" t="s">
        <v>113</v>
      </c>
      <c r="BE239" s="198">
        <f>IF(N239="základní",J239,0)</f>
        <v>0</v>
      </c>
      <c r="BF239" s="198">
        <f>IF(N239="snížená",J239,0)</f>
        <v>0</v>
      </c>
      <c r="BG239" s="198">
        <f>IF(N239="zákl. přenesená",J239,0)</f>
        <v>0</v>
      </c>
      <c r="BH239" s="198">
        <f>IF(N239="sníž. přenesená",J239,0)</f>
        <v>0</v>
      </c>
      <c r="BI239" s="198">
        <f>IF(N239="nulová",J239,0)</f>
        <v>0</v>
      </c>
      <c r="BJ239" s="13" t="s">
        <v>82</v>
      </c>
      <c r="BK239" s="198">
        <f>ROUND(I239*H239,2)</f>
        <v>0</v>
      </c>
      <c r="BL239" s="13" t="s">
        <v>82</v>
      </c>
      <c r="BM239" s="197" t="s">
        <v>371</v>
      </c>
    </row>
    <row r="240" s="2" customFormat="1">
      <c r="A240" s="34"/>
      <c r="B240" s="35"/>
      <c r="C240" s="36"/>
      <c r="D240" s="199" t="s">
        <v>115</v>
      </c>
      <c r="E240" s="36"/>
      <c r="F240" s="200" t="s">
        <v>370</v>
      </c>
      <c r="G240" s="36"/>
      <c r="H240" s="36"/>
      <c r="I240" s="201"/>
      <c r="J240" s="36"/>
      <c r="K240" s="36"/>
      <c r="L240" s="40"/>
      <c r="M240" s="202"/>
      <c r="N240" s="203"/>
      <c r="O240" s="87"/>
      <c r="P240" s="87"/>
      <c r="Q240" s="87"/>
      <c r="R240" s="87"/>
      <c r="S240" s="87"/>
      <c r="T240" s="88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13" t="s">
        <v>115</v>
      </c>
      <c r="AU240" s="13" t="s">
        <v>82</v>
      </c>
    </row>
    <row r="241" s="2" customFormat="1" ht="24.15" customHeight="1">
      <c r="A241" s="34"/>
      <c r="B241" s="35"/>
      <c r="C241" s="228" t="s">
        <v>372</v>
      </c>
      <c r="D241" s="228" t="s">
        <v>128</v>
      </c>
      <c r="E241" s="229" t="s">
        <v>373</v>
      </c>
      <c r="F241" s="230" t="s">
        <v>374</v>
      </c>
      <c r="G241" s="231" t="s">
        <v>112</v>
      </c>
      <c r="H241" s="232">
        <v>1</v>
      </c>
      <c r="I241" s="233"/>
      <c r="J241" s="234">
        <f>ROUND(I241*H241,2)</f>
        <v>0</v>
      </c>
      <c r="K241" s="230" t="s">
        <v>131</v>
      </c>
      <c r="L241" s="235"/>
      <c r="M241" s="236" t="s">
        <v>1</v>
      </c>
      <c r="N241" s="237" t="s">
        <v>39</v>
      </c>
      <c r="O241" s="87"/>
      <c r="P241" s="195">
        <f>O241*H241</f>
        <v>0</v>
      </c>
      <c r="Q241" s="195">
        <v>0</v>
      </c>
      <c r="R241" s="195">
        <f>Q241*H241</f>
        <v>0</v>
      </c>
      <c r="S241" s="195">
        <v>0</v>
      </c>
      <c r="T241" s="196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7" t="s">
        <v>84</v>
      </c>
      <c r="AT241" s="197" t="s">
        <v>128</v>
      </c>
      <c r="AU241" s="197" t="s">
        <v>82</v>
      </c>
      <c r="AY241" s="13" t="s">
        <v>113</v>
      </c>
      <c r="BE241" s="198">
        <f>IF(N241="základní",J241,0)</f>
        <v>0</v>
      </c>
      <c r="BF241" s="198">
        <f>IF(N241="snížená",J241,0)</f>
        <v>0</v>
      </c>
      <c r="BG241" s="198">
        <f>IF(N241="zákl. přenesená",J241,0)</f>
        <v>0</v>
      </c>
      <c r="BH241" s="198">
        <f>IF(N241="sníž. přenesená",J241,0)</f>
        <v>0</v>
      </c>
      <c r="BI241" s="198">
        <f>IF(N241="nulová",J241,0)</f>
        <v>0</v>
      </c>
      <c r="BJ241" s="13" t="s">
        <v>82</v>
      </c>
      <c r="BK241" s="198">
        <f>ROUND(I241*H241,2)</f>
        <v>0</v>
      </c>
      <c r="BL241" s="13" t="s">
        <v>82</v>
      </c>
      <c r="BM241" s="197" t="s">
        <v>375</v>
      </c>
    </row>
    <row r="242" s="2" customFormat="1">
      <c r="A242" s="34"/>
      <c r="B242" s="35"/>
      <c r="C242" s="36"/>
      <c r="D242" s="199" t="s">
        <v>115</v>
      </c>
      <c r="E242" s="36"/>
      <c r="F242" s="200" t="s">
        <v>374</v>
      </c>
      <c r="G242" s="36"/>
      <c r="H242" s="36"/>
      <c r="I242" s="201"/>
      <c r="J242" s="36"/>
      <c r="K242" s="36"/>
      <c r="L242" s="40"/>
      <c r="M242" s="202"/>
      <c r="N242" s="203"/>
      <c r="O242" s="87"/>
      <c r="P242" s="87"/>
      <c r="Q242" s="87"/>
      <c r="R242" s="87"/>
      <c r="S242" s="87"/>
      <c r="T242" s="88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3" t="s">
        <v>115</v>
      </c>
      <c r="AU242" s="13" t="s">
        <v>82</v>
      </c>
    </row>
    <row r="243" s="2" customFormat="1" ht="24.15" customHeight="1">
      <c r="A243" s="34"/>
      <c r="B243" s="35"/>
      <c r="C243" s="228" t="s">
        <v>376</v>
      </c>
      <c r="D243" s="228" t="s">
        <v>128</v>
      </c>
      <c r="E243" s="229" t="s">
        <v>377</v>
      </c>
      <c r="F243" s="230" t="s">
        <v>378</v>
      </c>
      <c r="G243" s="231" t="s">
        <v>112</v>
      </c>
      <c r="H243" s="232">
        <v>1</v>
      </c>
      <c r="I243" s="233"/>
      <c r="J243" s="234">
        <f>ROUND(I243*H243,2)</f>
        <v>0</v>
      </c>
      <c r="K243" s="230" t="s">
        <v>131</v>
      </c>
      <c r="L243" s="235"/>
      <c r="M243" s="236" t="s">
        <v>1</v>
      </c>
      <c r="N243" s="237" t="s">
        <v>39</v>
      </c>
      <c r="O243" s="87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7" t="s">
        <v>84</v>
      </c>
      <c r="AT243" s="197" t="s">
        <v>128</v>
      </c>
      <c r="AU243" s="197" t="s">
        <v>82</v>
      </c>
      <c r="AY243" s="13" t="s">
        <v>113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3" t="s">
        <v>82</v>
      </c>
      <c r="BK243" s="198">
        <f>ROUND(I243*H243,2)</f>
        <v>0</v>
      </c>
      <c r="BL243" s="13" t="s">
        <v>82</v>
      </c>
      <c r="BM243" s="197" t="s">
        <v>379</v>
      </c>
    </row>
    <row r="244" s="2" customFormat="1">
      <c r="A244" s="34"/>
      <c r="B244" s="35"/>
      <c r="C244" s="36"/>
      <c r="D244" s="199" t="s">
        <v>115</v>
      </c>
      <c r="E244" s="36"/>
      <c r="F244" s="200" t="s">
        <v>378</v>
      </c>
      <c r="G244" s="36"/>
      <c r="H244" s="36"/>
      <c r="I244" s="201"/>
      <c r="J244" s="36"/>
      <c r="K244" s="36"/>
      <c r="L244" s="40"/>
      <c r="M244" s="202"/>
      <c r="N244" s="203"/>
      <c r="O244" s="87"/>
      <c r="P244" s="87"/>
      <c r="Q244" s="87"/>
      <c r="R244" s="87"/>
      <c r="S244" s="87"/>
      <c r="T244" s="88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3" t="s">
        <v>115</v>
      </c>
      <c r="AU244" s="13" t="s">
        <v>82</v>
      </c>
    </row>
    <row r="245" s="2" customFormat="1" ht="24.15" customHeight="1">
      <c r="A245" s="34"/>
      <c r="B245" s="35"/>
      <c r="C245" s="228" t="s">
        <v>380</v>
      </c>
      <c r="D245" s="228" t="s">
        <v>128</v>
      </c>
      <c r="E245" s="229" t="s">
        <v>381</v>
      </c>
      <c r="F245" s="230" t="s">
        <v>382</v>
      </c>
      <c r="G245" s="231" t="s">
        <v>112</v>
      </c>
      <c r="H245" s="232">
        <v>1</v>
      </c>
      <c r="I245" s="233"/>
      <c r="J245" s="234">
        <f>ROUND(I245*H245,2)</f>
        <v>0</v>
      </c>
      <c r="K245" s="230" t="s">
        <v>131</v>
      </c>
      <c r="L245" s="235"/>
      <c r="M245" s="236" t="s">
        <v>1</v>
      </c>
      <c r="N245" s="237" t="s">
        <v>39</v>
      </c>
      <c r="O245" s="87"/>
      <c r="P245" s="195">
        <f>O245*H245</f>
        <v>0</v>
      </c>
      <c r="Q245" s="195">
        <v>0</v>
      </c>
      <c r="R245" s="195">
        <f>Q245*H245</f>
        <v>0</v>
      </c>
      <c r="S245" s="195">
        <v>0</v>
      </c>
      <c r="T245" s="196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7" t="s">
        <v>84</v>
      </c>
      <c r="AT245" s="197" t="s">
        <v>128</v>
      </c>
      <c r="AU245" s="197" t="s">
        <v>82</v>
      </c>
      <c r="AY245" s="13" t="s">
        <v>113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3" t="s">
        <v>82</v>
      </c>
      <c r="BK245" s="198">
        <f>ROUND(I245*H245,2)</f>
        <v>0</v>
      </c>
      <c r="BL245" s="13" t="s">
        <v>82</v>
      </c>
      <c r="BM245" s="197" t="s">
        <v>383</v>
      </c>
    </row>
    <row r="246" s="2" customFormat="1">
      <c r="A246" s="34"/>
      <c r="B246" s="35"/>
      <c r="C246" s="36"/>
      <c r="D246" s="199" t="s">
        <v>115</v>
      </c>
      <c r="E246" s="36"/>
      <c r="F246" s="200" t="s">
        <v>382</v>
      </c>
      <c r="G246" s="36"/>
      <c r="H246" s="36"/>
      <c r="I246" s="201"/>
      <c r="J246" s="36"/>
      <c r="K246" s="36"/>
      <c r="L246" s="40"/>
      <c r="M246" s="202"/>
      <c r="N246" s="203"/>
      <c r="O246" s="87"/>
      <c r="P246" s="87"/>
      <c r="Q246" s="87"/>
      <c r="R246" s="87"/>
      <c r="S246" s="87"/>
      <c r="T246" s="88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3" t="s">
        <v>115</v>
      </c>
      <c r="AU246" s="13" t="s">
        <v>82</v>
      </c>
    </row>
    <row r="247" s="2" customFormat="1" ht="24.15" customHeight="1">
      <c r="A247" s="34"/>
      <c r="B247" s="35"/>
      <c r="C247" s="228" t="s">
        <v>384</v>
      </c>
      <c r="D247" s="228" t="s">
        <v>128</v>
      </c>
      <c r="E247" s="229" t="s">
        <v>385</v>
      </c>
      <c r="F247" s="230" t="s">
        <v>386</v>
      </c>
      <c r="G247" s="231" t="s">
        <v>112</v>
      </c>
      <c r="H247" s="232">
        <v>1</v>
      </c>
      <c r="I247" s="233"/>
      <c r="J247" s="234">
        <f>ROUND(I247*H247,2)</f>
        <v>0</v>
      </c>
      <c r="K247" s="230" t="s">
        <v>131</v>
      </c>
      <c r="L247" s="235"/>
      <c r="M247" s="236" t="s">
        <v>1</v>
      </c>
      <c r="N247" s="237" t="s">
        <v>39</v>
      </c>
      <c r="O247" s="87"/>
      <c r="P247" s="195">
        <f>O247*H247</f>
        <v>0</v>
      </c>
      <c r="Q247" s="195">
        <v>0</v>
      </c>
      <c r="R247" s="195">
        <f>Q247*H247</f>
        <v>0</v>
      </c>
      <c r="S247" s="195">
        <v>0</v>
      </c>
      <c r="T247" s="196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97" t="s">
        <v>84</v>
      </c>
      <c r="AT247" s="197" t="s">
        <v>128</v>
      </c>
      <c r="AU247" s="197" t="s">
        <v>82</v>
      </c>
      <c r="AY247" s="13" t="s">
        <v>113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3" t="s">
        <v>82</v>
      </c>
      <c r="BK247" s="198">
        <f>ROUND(I247*H247,2)</f>
        <v>0</v>
      </c>
      <c r="BL247" s="13" t="s">
        <v>82</v>
      </c>
      <c r="BM247" s="197" t="s">
        <v>387</v>
      </c>
    </row>
    <row r="248" s="2" customFormat="1">
      <c r="A248" s="34"/>
      <c r="B248" s="35"/>
      <c r="C248" s="36"/>
      <c r="D248" s="199" t="s">
        <v>115</v>
      </c>
      <c r="E248" s="36"/>
      <c r="F248" s="200" t="s">
        <v>386</v>
      </c>
      <c r="G248" s="36"/>
      <c r="H248" s="36"/>
      <c r="I248" s="201"/>
      <c r="J248" s="36"/>
      <c r="K248" s="36"/>
      <c r="L248" s="40"/>
      <c r="M248" s="202"/>
      <c r="N248" s="203"/>
      <c r="O248" s="87"/>
      <c r="P248" s="87"/>
      <c r="Q248" s="87"/>
      <c r="R248" s="87"/>
      <c r="S248" s="87"/>
      <c r="T248" s="88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3" t="s">
        <v>115</v>
      </c>
      <c r="AU248" s="13" t="s">
        <v>82</v>
      </c>
    </row>
    <row r="249" s="2" customFormat="1" ht="24.15" customHeight="1">
      <c r="A249" s="34"/>
      <c r="B249" s="35"/>
      <c r="C249" s="228" t="s">
        <v>388</v>
      </c>
      <c r="D249" s="228" t="s">
        <v>128</v>
      </c>
      <c r="E249" s="229" t="s">
        <v>389</v>
      </c>
      <c r="F249" s="230" t="s">
        <v>390</v>
      </c>
      <c r="G249" s="231" t="s">
        <v>112</v>
      </c>
      <c r="H249" s="232">
        <v>1</v>
      </c>
      <c r="I249" s="233"/>
      <c r="J249" s="234">
        <f>ROUND(I249*H249,2)</f>
        <v>0</v>
      </c>
      <c r="K249" s="230" t="s">
        <v>131</v>
      </c>
      <c r="L249" s="235"/>
      <c r="M249" s="236" t="s">
        <v>1</v>
      </c>
      <c r="N249" s="237" t="s">
        <v>39</v>
      </c>
      <c r="O249" s="87"/>
      <c r="P249" s="195">
        <f>O249*H249</f>
        <v>0</v>
      </c>
      <c r="Q249" s="195">
        <v>0</v>
      </c>
      <c r="R249" s="195">
        <f>Q249*H249</f>
        <v>0</v>
      </c>
      <c r="S249" s="195">
        <v>0</v>
      </c>
      <c r="T249" s="196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7" t="s">
        <v>84</v>
      </c>
      <c r="AT249" s="197" t="s">
        <v>128</v>
      </c>
      <c r="AU249" s="197" t="s">
        <v>82</v>
      </c>
      <c r="AY249" s="13" t="s">
        <v>113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3" t="s">
        <v>82</v>
      </c>
      <c r="BK249" s="198">
        <f>ROUND(I249*H249,2)</f>
        <v>0</v>
      </c>
      <c r="BL249" s="13" t="s">
        <v>82</v>
      </c>
      <c r="BM249" s="197" t="s">
        <v>391</v>
      </c>
    </row>
    <row r="250" s="2" customFormat="1">
      <c r="A250" s="34"/>
      <c r="B250" s="35"/>
      <c r="C250" s="36"/>
      <c r="D250" s="199" t="s">
        <v>115</v>
      </c>
      <c r="E250" s="36"/>
      <c r="F250" s="200" t="s">
        <v>390</v>
      </c>
      <c r="G250" s="36"/>
      <c r="H250" s="36"/>
      <c r="I250" s="201"/>
      <c r="J250" s="36"/>
      <c r="K250" s="36"/>
      <c r="L250" s="40"/>
      <c r="M250" s="202"/>
      <c r="N250" s="203"/>
      <c r="O250" s="87"/>
      <c r="P250" s="87"/>
      <c r="Q250" s="87"/>
      <c r="R250" s="87"/>
      <c r="S250" s="87"/>
      <c r="T250" s="88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3" t="s">
        <v>115</v>
      </c>
      <c r="AU250" s="13" t="s">
        <v>82</v>
      </c>
    </row>
    <row r="251" s="2" customFormat="1" ht="24.15" customHeight="1">
      <c r="A251" s="34"/>
      <c r="B251" s="35"/>
      <c r="C251" s="228" t="s">
        <v>392</v>
      </c>
      <c r="D251" s="228" t="s">
        <v>128</v>
      </c>
      <c r="E251" s="229" t="s">
        <v>393</v>
      </c>
      <c r="F251" s="230" t="s">
        <v>394</v>
      </c>
      <c r="G251" s="231" t="s">
        <v>112</v>
      </c>
      <c r="H251" s="232">
        <v>1</v>
      </c>
      <c r="I251" s="233"/>
      <c r="J251" s="234">
        <f>ROUND(I251*H251,2)</f>
        <v>0</v>
      </c>
      <c r="K251" s="230" t="s">
        <v>131</v>
      </c>
      <c r="L251" s="235"/>
      <c r="M251" s="236" t="s">
        <v>1</v>
      </c>
      <c r="N251" s="237" t="s">
        <v>39</v>
      </c>
      <c r="O251" s="87"/>
      <c r="P251" s="195">
        <f>O251*H251</f>
        <v>0</v>
      </c>
      <c r="Q251" s="195">
        <v>0</v>
      </c>
      <c r="R251" s="195">
        <f>Q251*H251</f>
        <v>0</v>
      </c>
      <c r="S251" s="195">
        <v>0</v>
      </c>
      <c r="T251" s="196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7" t="s">
        <v>84</v>
      </c>
      <c r="AT251" s="197" t="s">
        <v>128</v>
      </c>
      <c r="AU251" s="197" t="s">
        <v>82</v>
      </c>
      <c r="AY251" s="13" t="s">
        <v>113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3" t="s">
        <v>82</v>
      </c>
      <c r="BK251" s="198">
        <f>ROUND(I251*H251,2)</f>
        <v>0</v>
      </c>
      <c r="BL251" s="13" t="s">
        <v>82</v>
      </c>
      <c r="BM251" s="197" t="s">
        <v>395</v>
      </c>
    </row>
    <row r="252" s="2" customFormat="1">
      <c r="A252" s="34"/>
      <c r="B252" s="35"/>
      <c r="C252" s="36"/>
      <c r="D252" s="199" t="s">
        <v>115</v>
      </c>
      <c r="E252" s="36"/>
      <c r="F252" s="200" t="s">
        <v>394</v>
      </c>
      <c r="G252" s="36"/>
      <c r="H252" s="36"/>
      <c r="I252" s="201"/>
      <c r="J252" s="36"/>
      <c r="K252" s="36"/>
      <c r="L252" s="40"/>
      <c r="M252" s="202"/>
      <c r="N252" s="203"/>
      <c r="O252" s="87"/>
      <c r="P252" s="87"/>
      <c r="Q252" s="87"/>
      <c r="R252" s="87"/>
      <c r="S252" s="87"/>
      <c r="T252" s="88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3" t="s">
        <v>115</v>
      </c>
      <c r="AU252" s="13" t="s">
        <v>82</v>
      </c>
    </row>
    <row r="253" s="2" customFormat="1" ht="24.15" customHeight="1">
      <c r="A253" s="34"/>
      <c r="B253" s="35"/>
      <c r="C253" s="228" t="s">
        <v>396</v>
      </c>
      <c r="D253" s="228" t="s">
        <v>128</v>
      </c>
      <c r="E253" s="229" t="s">
        <v>397</v>
      </c>
      <c r="F253" s="230" t="s">
        <v>398</v>
      </c>
      <c r="G253" s="231" t="s">
        <v>112</v>
      </c>
      <c r="H253" s="232">
        <v>1</v>
      </c>
      <c r="I253" s="233"/>
      <c r="J253" s="234">
        <f>ROUND(I253*H253,2)</f>
        <v>0</v>
      </c>
      <c r="K253" s="230" t="s">
        <v>131</v>
      </c>
      <c r="L253" s="235"/>
      <c r="M253" s="236" t="s">
        <v>1</v>
      </c>
      <c r="N253" s="237" t="s">
        <v>39</v>
      </c>
      <c r="O253" s="87"/>
      <c r="P253" s="195">
        <f>O253*H253</f>
        <v>0</v>
      </c>
      <c r="Q253" s="195">
        <v>0</v>
      </c>
      <c r="R253" s="195">
        <f>Q253*H253</f>
        <v>0</v>
      </c>
      <c r="S253" s="195">
        <v>0</v>
      </c>
      <c r="T253" s="196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97" t="s">
        <v>84</v>
      </c>
      <c r="AT253" s="197" t="s">
        <v>128</v>
      </c>
      <c r="AU253" s="197" t="s">
        <v>82</v>
      </c>
      <c r="AY253" s="13" t="s">
        <v>113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3" t="s">
        <v>82</v>
      </c>
      <c r="BK253" s="198">
        <f>ROUND(I253*H253,2)</f>
        <v>0</v>
      </c>
      <c r="BL253" s="13" t="s">
        <v>82</v>
      </c>
      <c r="BM253" s="197" t="s">
        <v>399</v>
      </c>
    </row>
    <row r="254" s="2" customFormat="1">
      <c r="A254" s="34"/>
      <c r="B254" s="35"/>
      <c r="C254" s="36"/>
      <c r="D254" s="199" t="s">
        <v>115</v>
      </c>
      <c r="E254" s="36"/>
      <c r="F254" s="200" t="s">
        <v>398</v>
      </c>
      <c r="G254" s="36"/>
      <c r="H254" s="36"/>
      <c r="I254" s="201"/>
      <c r="J254" s="36"/>
      <c r="K254" s="36"/>
      <c r="L254" s="40"/>
      <c r="M254" s="202"/>
      <c r="N254" s="203"/>
      <c r="O254" s="87"/>
      <c r="P254" s="87"/>
      <c r="Q254" s="87"/>
      <c r="R254" s="87"/>
      <c r="S254" s="87"/>
      <c r="T254" s="88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3" t="s">
        <v>115</v>
      </c>
      <c r="AU254" s="13" t="s">
        <v>82</v>
      </c>
    </row>
    <row r="255" s="2" customFormat="1" ht="16.5" customHeight="1">
      <c r="A255" s="34"/>
      <c r="B255" s="35"/>
      <c r="C255" s="228" t="s">
        <v>400</v>
      </c>
      <c r="D255" s="228" t="s">
        <v>128</v>
      </c>
      <c r="E255" s="229" t="s">
        <v>401</v>
      </c>
      <c r="F255" s="230" t="s">
        <v>402</v>
      </c>
      <c r="G255" s="231" t="s">
        <v>112</v>
      </c>
      <c r="H255" s="232">
        <v>1</v>
      </c>
      <c r="I255" s="233"/>
      <c r="J255" s="234">
        <f>ROUND(I255*H255,2)</f>
        <v>0</v>
      </c>
      <c r="K255" s="230" t="s">
        <v>131</v>
      </c>
      <c r="L255" s="235"/>
      <c r="M255" s="236" t="s">
        <v>1</v>
      </c>
      <c r="N255" s="237" t="s">
        <v>39</v>
      </c>
      <c r="O255" s="87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7" t="s">
        <v>84</v>
      </c>
      <c r="AT255" s="197" t="s">
        <v>128</v>
      </c>
      <c r="AU255" s="197" t="s">
        <v>82</v>
      </c>
      <c r="AY255" s="13" t="s">
        <v>113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3" t="s">
        <v>82</v>
      </c>
      <c r="BK255" s="198">
        <f>ROUND(I255*H255,2)</f>
        <v>0</v>
      </c>
      <c r="BL255" s="13" t="s">
        <v>82</v>
      </c>
      <c r="BM255" s="197" t="s">
        <v>403</v>
      </c>
    </row>
    <row r="256" s="2" customFormat="1">
      <c r="A256" s="34"/>
      <c r="B256" s="35"/>
      <c r="C256" s="36"/>
      <c r="D256" s="199" t="s">
        <v>115</v>
      </c>
      <c r="E256" s="36"/>
      <c r="F256" s="200" t="s">
        <v>402</v>
      </c>
      <c r="G256" s="36"/>
      <c r="H256" s="36"/>
      <c r="I256" s="201"/>
      <c r="J256" s="36"/>
      <c r="K256" s="36"/>
      <c r="L256" s="40"/>
      <c r="M256" s="202"/>
      <c r="N256" s="203"/>
      <c r="O256" s="87"/>
      <c r="P256" s="87"/>
      <c r="Q256" s="87"/>
      <c r="R256" s="87"/>
      <c r="S256" s="87"/>
      <c r="T256" s="88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3" t="s">
        <v>115</v>
      </c>
      <c r="AU256" s="13" t="s">
        <v>82</v>
      </c>
    </row>
    <row r="257" s="2" customFormat="1" ht="44.25" customHeight="1">
      <c r="A257" s="34"/>
      <c r="B257" s="35"/>
      <c r="C257" s="228" t="s">
        <v>404</v>
      </c>
      <c r="D257" s="228" t="s">
        <v>128</v>
      </c>
      <c r="E257" s="229" t="s">
        <v>405</v>
      </c>
      <c r="F257" s="230" t="s">
        <v>406</v>
      </c>
      <c r="G257" s="231" t="s">
        <v>112</v>
      </c>
      <c r="H257" s="232">
        <v>1</v>
      </c>
      <c r="I257" s="233"/>
      <c r="J257" s="234">
        <f>ROUND(I257*H257,2)</f>
        <v>0</v>
      </c>
      <c r="K257" s="230" t="s">
        <v>131</v>
      </c>
      <c r="L257" s="235"/>
      <c r="M257" s="236" t="s">
        <v>1</v>
      </c>
      <c r="N257" s="237" t="s">
        <v>39</v>
      </c>
      <c r="O257" s="87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97" t="s">
        <v>84</v>
      </c>
      <c r="AT257" s="197" t="s">
        <v>128</v>
      </c>
      <c r="AU257" s="197" t="s">
        <v>82</v>
      </c>
      <c r="AY257" s="13" t="s">
        <v>113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3" t="s">
        <v>82</v>
      </c>
      <c r="BK257" s="198">
        <f>ROUND(I257*H257,2)</f>
        <v>0</v>
      </c>
      <c r="BL257" s="13" t="s">
        <v>82</v>
      </c>
      <c r="BM257" s="197" t="s">
        <v>407</v>
      </c>
    </row>
    <row r="258" s="2" customFormat="1">
      <c r="A258" s="34"/>
      <c r="B258" s="35"/>
      <c r="C258" s="36"/>
      <c r="D258" s="199" t="s">
        <v>115</v>
      </c>
      <c r="E258" s="36"/>
      <c r="F258" s="200" t="s">
        <v>406</v>
      </c>
      <c r="G258" s="36"/>
      <c r="H258" s="36"/>
      <c r="I258" s="201"/>
      <c r="J258" s="36"/>
      <c r="K258" s="36"/>
      <c r="L258" s="40"/>
      <c r="M258" s="202"/>
      <c r="N258" s="203"/>
      <c r="O258" s="87"/>
      <c r="P258" s="87"/>
      <c r="Q258" s="87"/>
      <c r="R258" s="87"/>
      <c r="S258" s="87"/>
      <c r="T258" s="88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3" t="s">
        <v>115</v>
      </c>
      <c r="AU258" s="13" t="s">
        <v>82</v>
      </c>
    </row>
    <row r="259" s="2" customFormat="1" ht="16.5" customHeight="1">
      <c r="A259" s="34"/>
      <c r="B259" s="35"/>
      <c r="C259" s="186" t="s">
        <v>408</v>
      </c>
      <c r="D259" s="186" t="s">
        <v>109</v>
      </c>
      <c r="E259" s="187" t="s">
        <v>409</v>
      </c>
      <c r="F259" s="188" t="s">
        <v>410</v>
      </c>
      <c r="G259" s="189" t="s">
        <v>112</v>
      </c>
      <c r="H259" s="190">
        <v>1</v>
      </c>
      <c r="I259" s="191"/>
      <c r="J259" s="192">
        <f>ROUND(I259*H259,2)</f>
        <v>0</v>
      </c>
      <c r="K259" s="188" t="s">
        <v>131</v>
      </c>
      <c r="L259" s="40"/>
      <c r="M259" s="193" t="s">
        <v>1</v>
      </c>
      <c r="N259" s="194" t="s">
        <v>39</v>
      </c>
      <c r="O259" s="87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7" t="s">
        <v>118</v>
      </c>
      <c r="AT259" s="197" t="s">
        <v>109</v>
      </c>
      <c r="AU259" s="197" t="s">
        <v>82</v>
      </c>
      <c r="AY259" s="13" t="s">
        <v>113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3" t="s">
        <v>82</v>
      </c>
      <c r="BK259" s="198">
        <f>ROUND(I259*H259,2)</f>
        <v>0</v>
      </c>
      <c r="BL259" s="13" t="s">
        <v>118</v>
      </c>
      <c r="BM259" s="197" t="s">
        <v>411</v>
      </c>
    </row>
    <row r="260" s="2" customFormat="1">
      <c r="A260" s="34"/>
      <c r="B260" s="35"/>
      <c r="C260" s="36"/>
      <c r="D260" s="199" t="s">
        <v>115</v>
      </c>
      <c r="E260" s="36"/>
      <c r="F260" s="200" t="s">
        <v>410</v>
      </c>
      <c r="G260" s="36"/>
      <c r="H260" s="36"/>
      <c r="I260" s="201"/>
      <c r="J260" s="36"/>
      <c r="K260" s="36"/>
      <c r="L260" s="40"/>
      <c r="M260" s="202"/>
      <c r="N260" s="203"/>
      <c r="O260" s="87"/>
      <c r="P260" s="87"/>
      <c r="Q260" s="87"/>
      <c r="R260" s="87"/>
      <c r="S260" s="87"/>
      <c r="T260" s="88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3" t="s">
        <v>115</v>
      </c>
      <c r="AU260" s="13" t="s">
        <v>82</v>
      </c>
    </row>
    <row r="261" s="2" customFormat="1" ht="24.15" customHeight="1">
      <c r="A261" s="34"/>
      <c r="B261" s="35"/>
      <c r="C261" s="186" t="s">
        <v>412</v>
      </c>
      <c r="D261" s="186" t="s">
        <v>109</v>
      </c>
      <c r="E261" s="187" t="s">
        <v>413</v>
      </c>
      <c r="F261" s="188" t="s">
        <v>414</v>
      </c>
      <c r="G261" s="189" t="s">
        <v>112</v>
      </c>
      <c r="H261" s="190">
        <v>1</v>
      </c>
      <c r="I261" s="191"/>
      <c r="J261" s="192">
        <f>ROUND(I261*H261,2)</f>
        <v>0</v>
      </c>
      <c r="K261" s="188" t="s">
        <v>131</v>
      </c>
      <c r="L261" s="40"/>
      <c r="M261" s="193" t="s">
        <v>1</v>
      </c>
      <c r="N261" s="194" t="s">
        <v>39</v>
      </c>
      <c r="O261" s="87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97" t="s">
        <v>118</v>
      </c>
      <c r="AT261" s="197" t="s">
        <v>109</v>
      </c>
      <c r="AU261" s="197" t="s">
        <v>82</v>
      </c>
      <c r="AY261" s="13" t="s">
        <v>113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3" t="s">
        <v>82</v>
      </c>
      <c r="BK261" s="198">
        <f>ROUND(I261*H261,2)</f>
        <v>0</v>
      </c>
      <c r="BL261" s="13" t="s">
        <v>118</v>
      </c>
      <c r="BM261" s="197" t="s">
        <v>415</v>
      </c>
    </row>
    <row r="262" s="2" customFormat="1">
      <c r="A262" s="34"/>
      <c r="B262" s="35"/>
      <c r="C262" s="36"/>
      <c r="D262" s="199" t="s">
        <v>115</v>
      </c>
      <c r="E262" s="36"/>
      <c r="F262" s="200" t="s">
        <v>414</v>
      </c>
      <c r="G262" s="36"/>
      <c r="H262" s="36"/>
      <c r="I262" s="201"/>
      <c r="J262" s="36"/>
      <c r="K262" s="36"/>
      <c r="L262" s="40"/>
      <c r="M262" s="202"/>
      <c r="N262" s="203"/>
      <c r="O262" s="87"/>
      <c r="P262" s="87"/>
      <c r="Q262" s="87"/>
      <c r="R262" s="87"/>
      <c r="S262" s="87"/>
      <c r="T262" s="88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13" t="s">
        <v>115</v>
      </c>
      <c r="AU262" s="13" t="s">
        <v>82</v>
      </c>
    </row>
    <row r="263" s="2" customFormat="1" ht="24.15" customHeight="1">
      <c r="A263" s="34"/>
      <c r="B263" s="35"/>
      <c r="C263" s="186" t="s">
        <v>416</v>
      </c>
      <c r="D263" s="186" t="s">
        <v>109</v>
      </c>
      <c r="E263" s="187" t="s">
        <v>417</v>
      </c>
      <c r="F263" s="188" t="s">
        <v>418</v>
      </c>
      <c r="G263" s="189" t="s">
        <v>112</v>
      </c>
      <c r="H263" s="190">
        <v>1</v>
      </c>
      <c r="I263" s="191"/>
      <c r="J263" s="192">
        <f>ROUND(I263*H263,2)</f>
        <v>0</v>
      </c>
      <c r="K263" s="188" t="s">
        <v>131</v>
      </c>
      <c r="L263" s="40"/>
      <c r="M263" s="193" t="s">
        <v>1</v>
      </c>
      <c r="N263" s="194" t="s">
        <v>39</v>
      </c>
      <c r="O263" s="87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97" t="s">
        <v>118</v>
      </c>
      <c r="AT263" s="197" t="s">
        <v>109</v>
      </c>
      <c r="AU263" s="197" t="s">
        <v>82</v>
      </c>
      <c r="AY263" s="13" t="s">
        <v>113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3" t="s">
        <v>82</v>
      </c>
      <c r="BK263" s="198">
        <f>ROUND(I263*H263,2)</f>
        <v>0</v>
      </c>
      <c r="BL263" s="13" t="s">
        <v>118</v>
      </c>
      <c r="BM263" s="197" t="s">
        <v>419</v>
      </c>
    </row>
    <row r="264" s="2" customFormat="1">
      <c r="A264" s="34"/>
      <c r="B264" s="35"/>
      <c r="C264" s="36"/>
      <c r="D264" s="199" t="s">
        <v>115</v>
      </c>
      <c r="E264" s="36"/>
      <c r="F264" s="200" t="s">
        <v>418</v>
      </c>
      <c r="G264" s="36"/>
      <c r="H264" s="36"/>
      <c r="I264" s="201"/>
      <c r="J264" s="36"/>
      <c r="K264" s="36"/>
      <c r="L264" s="40"/>
      <c r="M264" s="202"/>
      <c r="N264" s="203"/>
      <c r="O264" s="87"/>
      <c r="P264" s="87"/>
      <c r="Q264" s="87"/>
      <c r="R264" s="87"/>
      <c r="S264" s="87"/>
      <c r="T264" s="88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3" t="s">
        <v>115</v>
      </c>
      <c r="AU264" s="13" t="s">
        <v>82</v>
      </c>
    </row>
    <row r="265" s="2" customFormat="1" ht="24.15" customHeight="1">
      <c r="A265" s="34"/>
      <c r="B265" s="35"/>
      <c r="C265" s="186" t="s">
        <v>420</v>
      </c>
      <c r="D265" s="186" t="s">
        <v>109</v>
      </c>
      <c r="E265" s="187" t="s">
        <v>421</v>
      </c>
      <c r="F265" s="188" t="s">
        <v>422</v>
      </c>
      <c r="G265" s="189" t="s">
        <v>112</v>
      </c>
      <c r="H265" s="190">
        <v>1</v>
      </c>
      <c r="I265" s="191"/>
      <c r="J265" s="192">
        <f>ROUND(I265*H265,2)</f>
        <v>0</v>
      </c>
      <c r="K265" s="188" t="s">
        <v>131</v>
      </c>
      <c r="L265" s="40"/>
      <c r="M265" s="193" t="s">
        <v>1</v>
      </c>
      <c r="N265" s="194" t="s">
        <v>39</v>
      </c>
      <c r="O265" s="87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97" t="s">
        <v>118</v>
      </c>
      <c r="AT265" s="197" t="s">
        <v>109</v>
      </c>
      <c r="AU265" s="197" t="s">
        <v>82</v>
      </c>
      <c r="AY265" s="13" t="s">
        <v>113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3" t="s">
        <v>82</v>
      </c>
      <c r="BK265" s="198">
        <f>ROUND(I265*H265,2)</f>
        <v>0</v>
      </c>
      <c r="BL265" s="13" t="s">
        <v>118</v>
      </c>
      <c r="BM265" s="197" t="s">
        <v>423</v>
      </c>
    </row>
    <row r="266" s="2" customFormat="1">
      <c r="A266" s="34"/>
      <c r="B266" s="35"/>
      <c r="C266" s="36"/>
      <c r="D266" s="199" t="s">
        <v>115</v>
      </c>
      <c r="E266" s="36"/>
      <c r="F266" s="200" t="s">
        <v>422</v>
      </c>
      <c r="G266" s="36"/>
      <c r="H266" s="36"/>
      <c r="I266" s="201"/>
      <c r="J266" s="36"/>
      <c r="K266" s="36"/>
      <c r="L266" s="40"/>
      <c r="M266" s="202"/>
      <c r="N266" s="203"/>
      <c r="O266" s="87"/>
      <c r="P266" s="87"/>
      <c r="Q266" s="87"/>
      <c r="R266" s="87"/>
      <c r="S266" s="87"/>
      <c r="T266" s="88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T266" s="13" t="s">
        <v>115</v>
      </c>
      <c r="AU266" s="13" t="s">
        <v>82</v>
      </c>
    </row>
    <row r="267" s="2" customFormat="1" ht="24.15" customHeight="1">
      <c r="A267" s="34"/>
      <c r="B267" s="35"/>
      <c r="C267" s="186" t="s">
        <v>424</v>
      </c>
      <c r="D267" s="186" t="s">
        <v>109</v>
      </c>
      <c r="E267" s="187" t="s">
        <v>425</v>
      </c>
      <c r="F267" s="188" t="s">
        <v>426</v>
      </c>
      <c r="G267" s="189" t="s">
        <v>112</v>
      </c>
      <c r="H267" s="190">
        <v>1</v>
      </c>
      <c r="I267" s="191"/>
      <c r="J267" s="192">
        <f>ROUND(I267*H267,2)</f>
        <v>0</v>
      </c>
      <c r="K267" s="188" t="s">
        <v>131</v>
      </c>
      <c r="L267" s="40"/>
      <c r="M267" s="193" t="s">
        <v>1</v>
      </c>
      <c r="N267" s="194" t="s">
        <v>39</v>
      </c>
      <c r="O267" s="87"/>
      <c r="P267" s="195">
        <f>O267*H267</f>
        <v>0</v>
      </c>
      <c r="Q267" s="195">
        <v>0</v>
      </c>
      <c r="R267" s="195">
        <f>Q267*H267</f>
        <v>0</v>
      </c>
      <c r="S267" s="195">
        <v>0</v>
      </c>
      <c r="T267" s="196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97" t="s">
        <v>118</v>
      </c>
      <c r="AT267" s="197" t="s">
        <v>109</v>
      </c>
      <c r="AU267" s="197" t="s">
        <v>82</v>
      </c>
      <c r="AY267" s="13" t="s">
        <v>113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3" t="s">
        <v>82</v>
      </c>
      <c r="BK267" s="198">
        <f>ROUND(I267*H267,2)</f>
        <v>0</v>
      </c>
      <c r="BL267" s="13" t="s">
        <v>118</v>
      </c>
      <c r="BM267" s="197" t="s">
        <v>427</v>
      </c>
    </row>
    <row r="268" s="2" customFormat="1">
      <c r="A268" s="34"/>
      <c r="B268" s="35"/>
      <c r="C268" s="36"/>
      <c r="D268" s="199" t="s">
        <v>115</v>
      </c>
      <c r="E268" s="36"/>
      <c r="F268" s="200" t="s">
        <v>426</v>
      </c>
      <c r="G268" s="36"/>
      <c r="H268" s="36"/>
      <c r="I268" s="201"/>
      <c r="J268" s="36"/>
      <c r="K268" s="36"/>
      <c r="L268" s="40"/>
      <c r="M268" s="202"/>
      <c r="N268" s="203"/>
      <c r="O268" s="87"/>
      <c r="P268" s="87"/>
      <c r="Q268" s="87"/>
      <c r="R268" s="87"/>
      <c r="S268" s="87"/>
      <c r="T268" s="88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3" t="s">
        <v>115</v>
      </c>
      <c r="AU268" s="13" t="s">
        <v>82</v>
      </c>
    </row>
    <row r="269" s="2" customFormat="1" ht="24.15" customHeight="1">
      <c r="A269" s="34"/>
      <c r="B269" s="35"/>
      <c r="C269" s="186" t="s">
        <v>428</v>
      </c>
      <c r="D269" s="186" t="s">
        <v>109</v>
      </c>
      <c r="E269" s="187" t="s">
        <v>429</v>
      </c>
      <c r="F269" s="188" t="s">
        <v>430</v>
      </c>
      <c r="G269" s="189" t="s">
        <v>112</v>
      </c>
      <c r="H269" s="190">
        <v>1</v>
      </c>
      <c r="I269" s="191"/>
      <c r="J269" s="192">
        <f>ROUND(I269*H269,2)</f>
        <v>0</v>
      </c>
      <c r="K269" s="188" t="s">
        <v>131</v>
      </c>
      <c r="L269" s="40"/>
      <c r="M269" s="193" t="s">
        <v>1</v>
      </c>
      <c r="N269" s="194" t="s">
        <v>39</v>
      </c>
      <c r="O269" s="87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97" t="s">
        <v>118</v>
      </c>
      <c r="AT269" s="197" t="s">
        <v>109</v>
      </c>
      <c r="AU269" s="197" t="s">
        <v>82</v>
      </c>
      <c r="AY269" s="13" t="s">
        <v>113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3" t="s">
        <v>82</v>
      </c>
      <c r="BK269" s="198">
        <f>ROUND(I269*H269,2)</f>
        <v>0</v>
      </c>
      <c r="BL269" s="13" t="s">
        <v>118</v>
      </c>
      <c r="BM269" s="197" t="s">
        <v>431</v>
      </c>
    </row>
    <row r="270" s="2" customFormat="1">
      <c r="A270" s="34"/>
      <c r="B270" s="35"/>
      <c r="C270" s="36"/>
      <c r="D270" s="199" t="s">
        <v>115</v>
      </c>
      <c r="E270" s="36"/>
      <c r="F270" s="200" t="s">
        <v>430</v>
      </c>
      <c r="G270" s="36"/>
      <c r="H270" s="36"/>
      <c r="I270" s="201"/>
      <c r="J270" s="36"/>
      <c r="K270" s="36"/>
      <c r="L270" s="40"/>
      <c r="M270" s="202"/>
      <c r="N270" s="203"/>
      <c r="O270" s="87"/>
      <c r="P270" s="87"/>
      <c r="Q270" s="87"/>
      <c r="R270" s="87"/>
      <c r="S270" s="87"/>
      <c r="T270" s="88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3" t="s">
        <v>115</v>
      </c>
      <c r="AU270" s="13" t="s">
        <v>82</v>
      </c>
    </row>
    <row r="271" s="2" customFormat="1" ht="24.15" customHeight="1">
      <c r="A271" s="34"/>
      <c r="B271" s="35"/>
      <c r="C271" s="186" t="s">
        <v>432</v>
      </c>
      <c r="D271" s="186" t="s">
        <v>109</v>
      </c>
      <c r="E271" s="187" t="s">
        <v>433</v>
      </c>
      <c r="F271" s="188" t="s">
        <v>434</v>
      </c>
      <c r="G271" s="189" t="s">
        <v>112</v>
      </c>
      <c r="H271" s="190">
        <v>1</v>
      </c>
      <c r="I271" s="191"/>
      <c r="J271" s="192">
        <f>ROUND(I271*H271,2)</f>
        <v>0</v>
      </c>
      <c r="K271" s="188" t="s">
        <v>131</v>
      </c>
      <c r="L271" s="40"/>
      <c r="M271" s="193" t="s">
        <v>1</v>
      </c>
      <c r="N271" s="194" t="s">
        <v>39</v>
      </c>
      <c r="O271" s="87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7" t="s">
        <v>118</v>
      </c>
      <c r="AT271" s="197" t="s">
        <v>109</v>
      </c>
      <c r="AU271" s="197" t="s">
        <v>82</v>
      </c>
      <c r="AY271" s="13" t="s">
        <v>113</v>
      </c>
      <c r="BE271" s="198">
        <f>IF(N271="základní",J271,0)</f>
        <v>0</v>
      </c>
      <c r="BF271" s="198">
        <f>IF(N271="snížená",J271,0)</f>
        <v>0</v>
      </c>
      <c r="BG271" s="198">
        <f>IF(N271="zákl. přenesená",J271,0)</f>
        <v>0</v>
      </c>
      <c r="BH271" s="198">
        <f>IF(N271="sníž. přenesená",J271,0)</f>
        <v>0</v>
      </c>
      <c r="BI271" s="198">
        <f>IF(N271="nulová",J271,0)</f>
        <v>0</v>
      </c>
      <c r="BJ271" s="13" t="s">
        <v>82</v>
      </c>
      <c r="BK271" s="198">
        <f>ROUND(I271*H271,2)</f>
        <v>0</v>
      </c>
      <c r="BL271" s="13" t="s">
        <v>118</v>
      </c>
      <c r="BM271" s="197" t="s">
        <v>435</v>
      </c>
    </row>
    <row r="272" s="2" customFormat="1">
      <c r="A272" s="34"/>
      <c r="B272" s="35"/>
      <c r="C272" s="36"/>
      <c r="D272" s="199" t="s">
        <v>115</v>
      </c>
      <c r="E272" s="36"/>
      <c r="F272" s="200" t="s">
        <v>434</v>
      </c>
      <c r="G272" s="36"/>
      <c r="H272" s="36"/>
      <c r="I272" s="201"/>
      <c r="J272" s="36"/>
      <c r="K272" s="36"/>
      <c r="L272" s="40"/>
      <c r="M272" s="202"/>
      <c r="N272" s="203"/>
      <c r="O272" s="87"/>
      <c r="P272" s="87"/>
      <c r="Q272" s="87"/>
      <c r="R272" s="87"/>
      <c r="S272" s="87"/>
      <c r="T272" s="88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3" t="s">
        <v>115</v>
      </c>
      <c r="AU272" s="13" t="s">
        <v>82</v>
      </c>
    </row>
    <row r="273" s="2" customFormat="1" ht="24.15" customHeight="1">
      <c r="A273" s="34"/>
      <c r="B273" s="35"/>
      <c r="C273" s="186" t="s">
        <v>436</v>
      </c>
      <c r="D273" s="186" t="s">
        <v>109</v>
      </c>
      <c r="E273" s="187" t="s">
        <v>437</v>
      </c>
      <c r="F273" s="188" t="s">
        <v>438</v>
      </c>
      <c r="G273" s="189" t="s">
        <v>112</v>
      </c>
      <c r="H273" s="190">
        <v>1</v>
      </c>
      <c r="I273" s="191"/>
      <c r="J273" s="192">
        <f>ROUND(I273*H273,2)</f>
        <v>0</v>
      </c>
      <c r="K273" s="188" t="s">
        <v>131</v>
      </c>
      <c r="L273" s="40"/>
      <c r="M273" s="193" t="s">
        <v>1</v>
      </c>
      <c r="N273" s="194" t="s">
        <v>39</v>
      </c>
      <c r="O273" s="87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7" t="s">
        <v>118</v>
      </c>
      <c r="AT273" s="197" t="s">
        <v>109</v>
      </c>
      <c r="AU273" s="197" t="s">
        <v>82</v>
      </c>
      <c r="AY273" s="13" t="s">
        <v>113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3" t="s">
        <v>82</v>
      </c>
      <c r="BK273" s="198">
        <f>ROUND(I273*H273,2)</f>
        <v>0</v>
      </c>
      <c r="BL273" s="13" t="s">
        <v>118</v>
      </c>
      <c r="BM273" s="197" t="s">
        <v>439</v>
      </c>
    </row>
    <row r="274" s="2" customFormat="1">
      <c r="A274" s="34"/>
      <c r="B274" s="35"/>
      <c r="C274" s="36"/>
      <c r="D274" s="199" t="s">
        <v>115</v>
      </c>
      <c r="E274" s="36"/>
      <c r="F274" s="200" t="s">
        <v>438</v>
      </c>
      <c r="G274" s="36"/>
      <c r="H274" s="36"/>
      <c r="I274" s="201"/>
      <c r="J274" s="36"/>
      <c r="K274" s="36"/>
      <c r="L274" s="40"/>
      <c r="M274" s="202"/>
      <c r="N274" s="203"/>
      <c r="O274" s="87"/>
      <c r="P274" s="87"/>
      <c r="Q274" s="87"/>
      <c r="R274" s="87"/>
      <c r="S274" s="87"/>
      <c r="T274" s="88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3" t="s">
        <v>115</v>
      </c>
      <c r="AU274" s="13" t="s">
        <v>82</v>
      </c>
    </row>
    <row r="275" s="2" customFormat="1" ht="24.15" customHeight="1">
      <c r="A275" s="34"/>
      <c r="B275" s="35"/>
      <c r="C275" s="186" t="s">
        <v>440</v>
      </c>
      <c r="D275" s="186" t="s">
        <v>109</v>
      </c>
      <c r="E275" s="187" t="s">
        <v>441</v>
      </c>
      <c r="F275" s="188" t="s">
        <v>442</v>
      </c>
      <c r="G275" s="189" t="s">
        <v>112</v>
      </c>
      <c r="H275" s="190">
        <v>1</v>
      </c>
      <c r="I275" s="191"/>
      <c r="J275" s="192">
        <f>ROUND(I275*H275,2)</f>
        <v>0</v>
      </c>
      <c r="K275" s="188" t="s">
        <v>131</v>
      </c>
      <c r="L275" s="40"/>
      <c r="M275" s="193" t="s">
        <v>1</v>
      </c>
      <c r="N275" s="194" t="s">
        <v>39</v>
      </c>
      <c r="O275" s="87"/>
      <c r="P275" s="195">
        <f>O275*H275</f>
        <v>0</v>
      </c>
      <c r="Q275" s="195">
        <v>0</v>
      </c>
      <c r="R275" s="195">
        <f>Q275*H275</f>
        <v>0</v>
      </c>
      <c r="S275" s="195">
        <v>0</v>
      </c>
      <c r="T275" s="196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97" t="s">
        <v>118</v>
      </c>
      <c r="AT275" s="197" t="s">
        <v>109</v>
      </c>
      <c r="AU275" s="197" t="s">
        <v>82</v>
      </c>
      <c r="AY275" s="13" t="s">
        <v>113</v>
      </c>
      <c r="BE275" s="198">
        <f>IF(N275="základní",J275,0)</f>
        <v>0</v>
      </c>
      <c r="BF275" s="198">
        <f>IF(N275="snížená",J275,0)</f>
        <v>0</v>
      </c>
      <c r="BG275" s="198">
        <f>IF(N275="zákl. přenesená",J275,0)</f>
        <v>0</v>
      </c>
      <c r="BH275" s="198">
        <f>IF(N275="sníž. přenesená",J275,0)</f>
        <v>0</v>
      </c>
      <c r="BI275" s="198">
        <f>IF(N275="nulová",J275,0)</f>
        <v>0</v>
      </c>
      <c r="BJ275" s="13" t="s">
        <v>82</v>
      </c>
      <c r="BK275" s="198">
        <f>ROUND(I275*H275,2)</f>
        <v>0</v>
      </c>
      <c r="BL275" s="13" t="s">
        <v>118</v>
      </c>
      <c r="BM275" s="197" t="s">
        <v>443</v>
      </c>
    </row>
    <row r="276" s="2" customFormat="1">
      <c r="A276" s="34"/>
      <c r="B276" s="35"/>
      <c r="C276" s="36"/>
      <c r="D276" s="199" t="s">
        <v>115</v>
      </c>
      <c r="E276" s="36"/>
      <c r="F276" s="200" t="s">
        <v>442</v>
      </c>
      <c r="G276" s="36"/>
      <c r="H276" s="36"/>
      <c r="I276" s="201"/>
      <c r="J276" s="36"/>
      <c r="K276" s="36"/>
      <c r="L276" s="40"/>
      <c r="M276" s="202"/>
      <c r="N276" s="203"/>
      <c r="O276" s="87"/>
      <c r="P276" s="87"/>
      <c r="Q276" s="87"/>
      <c r="R276" s="87"/>
      <c r="S276" s="87"/>
      <c r="T276" s="88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3" t="s">
        <v>115</v>
      </c>
      <c r="AU276" s="13" t="s">
        <v>82</v>
      </c>
    </row>
    <row r="277" s="2" customFormat="1" ht="24.15" customHeight="1">
      <c r="A277" s="34"/>
      <c r="B277" s="35"/>
      <c r="C277" s="186" t="s">
        <v>444</v>
      </c>
      <c r="D277" s="186" t="s">
        <v>109</v>
      </c>
      <c r="E277" s="187" t="s">
        <v>445</v>
      </c>
      <c r="F277" s="188" t="s">
        <v>446</v>
      </c>
      <c r="G277" s="189" t="s">
        <v>112</v>
      </c>
      <c r="H277" s="190">
        <v>1</v>
      </c>
      <c r="I277" s="191"/>
      <c r="J277" s="192">
        <f>ROUND(I277*H277,2)</f>
        <v>0</v>
      </c>
      <c r="K277" s="188" t="s">
        <v>131</v>
      </c>
      <c r="L277" s="40"/>
      <c r="M277" s="193" t="s">
        <v>1</v>
      </c>
      <c r="N277" s="194" t="s">
        <v>39</v>
      </c>
      <c r="O277" s="87"/>
      <c r="P277" s="195">
        <f>O277*H277</f>
        <v>0</v>
      </c>
      <c r="Q277" s="195">
        <v>0</v>
      </c>
      <c r="R277" s="195">
        <f>Q277*H277</f>
        <v>0</v>
      </c>
      <c r="S277" s="195">
        <v>0</v>
      </c>
      <c r="T277" s="196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7" t="s">
        <v>118</v>
      </c>
      <c r="AT277" s="197" t="s">
        <v>109</v>
      </c>
      <c r="AU277" s="197" t="s">
        <v>82</v>
      </c>
      <c r="AY277" s="13" t="s">
        <v>113</v>
      </c>
      <c r="BE277" s="198">
        <f>IF(N277="základní",J277,0)</f>
        <v>0</v>
      </c>
      <c r="BF277" s="198">
        <f>IF(N277="snížená",J277,0)</f>
        <v>0</v>
      </c>
      <c r="BG277" s="198">
        <f>IF(N277="zákl. přenesená",J277,0)</f>
        <v>0</v>
      </c>
      <c r="BH277" s="198">
        <f>IF(N277="sníž. přenesená",J277,0)</f>
        <v>0</v>
      </c>
      <c r="BI277" s="198">
        <f>IF(N277="nulová",J277,0)</f>
        <v>0</v>
      </c>
      <c r="BJ277" s="13" t="s">
        <v>82</v>
      </c>
      <c r="BK277" s="198">
        <f>ROUND(I277*H277,2)</f>
        <v>0</v>
      </c>
      <c r="BL277" s="13" t="s">
        <v>118</v>
      </c>
      <c r="BM277" s="197" t="s">
        <v>447</v>
      </c>
    </row>
    <row r="278" s="2" customFormat="1">
      <c r="A278" s="34"/>
      <c r="B278" s="35"/>
      <c r="C278" s="36"/>
      <c r="D278" s="199" t="s">
        <v>115</v>
      </c>
      <c r="E278" s="36"/>
      <c r="F278" s="200" t="s">
        <v>446</v>
      </c>
      <c r="G278" s="36"/>
      <c r="H278" s="36"/>
      <c r="I278" s="201"/>
      <c r="J278" s="36"/>
      <c r="K278" s="36"/>
      <c r="L278" s="40"/>
      <c r="M278" s="202"/>
      <c r="N278" s="203"/>
      <c r="O278" s="87"/>
      <c r="P278" s="87"/>
      <c r="Q278" s="87"/>
      <c r="R278" s="87"/>
      <c r="S278" s="87"/>
      <c r="T278" s="88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3" t="s">
        <v>115</v>
      </c>
      <c r="AU278" s="13" t="s">
        <v>82</v>
      </c>
    </row>
    <row r="279" s="2" customFormat="1" ht="24.15" customHeight="1">
      <c r="A279" s="34"/>
      <c r="B279" s="35"/>
      <c r="C279" s="186" t="s">
        <v>448</v>
      </c>
      <c r="D279" s="186" t="s">
        <v>109</v>
      </c>
      <c r="E279" s="187" t="s">
        <v>449</v>
      </c>
      <c r="F279" s="188" t="s">
        <v>450</v>
      </c>
      <c r="G279" s="189" t="s">
        <v>112</v>
      </c>
      <c r="H279" s="190">
        <v>1</v>
      </c>
      <c r="I279" s="191"/>
      <c r="J279" s="192">
        <f>ROUND(I279*H279,2)</f>
        <v>0</v>
      </c>
      <c r="K279" s="188" t="s">
        <v>131</v>
      </c>
      <c r="L279" s="40"/>
      <c r="M279" s="193" t="s">
        <v>1</v>
      </c>
      <c r="N279" s="194" t="s">
        <v>39</v>
      </c>
      <c r="O279" s="87"/>
      <c r="P279" s="195">
        <f>O279*H279</f>
        <v>0</v>
      </c>
      <c r="Q279" s="195">
        <v>0</v>
      </c>
      <c r="R279" s="195">
        <f>Q279*H279</f>
        <v>0</v>
      </c>
      <c r="S279" s="195">
        <v>0</v>
      </c>
      <c r="T279" s="196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97" t="s">
        <v>118</v>
      </c>
      <c r="AT279" s="197" t="s">
        <v>109</v>
      </c>
      <c r="AU279" s="197" t="s">
        <v>82</v>
      </c>
      <c r="AY279" s="13" t="s">
        <v>113</v>
      </c>
      <c r="BE279" s="198">
        <f>IF(N279="základní",J279,0)</f>
        <v>0</v>
      </c>
      <c r="BF279" s="198">
        <f>IF(N279="snížená",J279,0)</f>
        <v>0</v>
      </c>
      <c r="BG279" s="198">
        <f>IF(N279="zákl. přenesená",J279,0)</f>
        <v>0</v>
      </c>
      <c r="BH279" s="198">
        <f>IF(N279="sníž. přenesená",J279,0)</f>
        <v>0</v>
      </c>
      <c r="BI279" s="198">
        <f>IF(N279="nulová",J279,0)</f>
        <v>0</v>
      </c>
      <c r="BJ279" s="13" t="s">
        <v>82</v>
      </c>
      <c r="BK279" s="198">
        <f>ROUND(I279*H279,2)</f>
        <v>0</v>
      </c>
      <c r="BL279" s="13" t="s">
        <v>118</v>
      </c>
      <c r="BM279" s="197" t="s">
        <v>451</v>
      </c>
    </row>
    <row r="280" s="2" customFormat="1">
      <c r="A280" s="34"/>
      <c r="B280" s="35"/>
      <c r="C280" s="36"/>
      <c r="D280" s="199" t="s">
        <v>115</v>
      </c>
      <c r="E280" s="36"/>
      <c r="F280" s="200" t="s">
        <v>450</v>
      </c>
      <c r="G280" s="36"/>
      <c r="H280" s="36"/>
      <c r="I280" s="201"/>
      <c r="J280" s="36"/>
      <c r="K280" s="36"/>
      <c r="L280" s="40"/>
      <c r="M280" s="202"/>
      <c r="N280" s="203"/>
      <c r="O280" s="87"/>
      <c r="P280" s="87"/>
      <c r="Q280" s="87"/>
      <c r="R280" s="87"/>
      <c r="S280" s="87"/>
      <c r="T280" s="88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3" t="s">
        <v>115</v>
      </c>
      <c r="AU280" s="13" t="s">
        <v>82</v>
      </c>
    </row>
    <row r="281" s="2" customFormat="1" ht="16.5" customHeight="1">
      <c r="A281" s="34"/>
      <c r="B281" s="35"/>
      <c r="C281" s="186" t="s">
        <v>452</v>
      </c>
      <c r="D281" s="186" t="s">
        <v>109</v>
      </c>
      <c r="E281" s="187" t="s">
        <v>453</v>
      </c>
      <c r="F281" s="188" t="s">
        <v>454</v>
      </c>
      <c r="G281" s="189" t="s">
        <v>112</v>
      </c>
      <c r="H281" s="190">
        <v>1</v>
      </c>
      <c r="I281" s="191"/>
      <c r="J281" s="192">
        <f>ROUND(I281*H281,2)</f>
        <v>0</v>
      </c>
      <c r="K281" s="188" t="s">
        <v>131</v>
      </c>
      <c r="L281" s="40"/>
      <c r="M281" s="193" t="s">
        <v>1</v>
      </c>
      <c r="N281" s="194" t="s">
        <v>39</v>
      </c>
      <c r="O281" s="87"/>
      <c r="P281" s="195">
        <f>O281*H281</f>
        <v>0</v>
      </c>
      <c r="Q281" s="195">
        <v>0</v>
      </c>
      <c r="R281" s="195">
        <f>Q281*H281</f>
        <v>0</v>
      </c>
      <c r="S281" s="195">
        <v>0</v>
      </c>
      <c r="T281" s="196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97" t="s">
        <v>118</v>
      </c>
      <c r="AT281" s="197" t="s">
        <v>109</v>
      </c>
      <c r="AU281" s="197" t="s">
        <v>82</v>
      </c>
      <c r="AY281" s="13" t="s">
        <v>113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3" t="s">
        <v>82</v>
      </c>
      <c r="BK281" s="198">
        <f>ROUND(I281*H281,2)</f>
        <v>0</v>
      </c>
      <c r="BL281" s="13" t="s">
        <v>118</v>
      </c>
      <c r="BM281" s="197" t="s">
        <v>455</v>
      </c>
    </row>
    <row r="282" s="2" customFormat="1">
      <c r="A282" s="34"/>
      <c r="B282" s="35"/>
      <c r="C282" s="36"/>
      <c r="D282" s="199" t="s">
        <v>115</v>
      </c>
      <c r="E282" s="36"/>
      <c r="F282" s="200" t="s">
        <v>454</v>
      </c>
      <c r="G282" s="36"/>
      <c r="H282" s="36"/>
      <c r="I282" s="201"/>
      <c r="J282" s="36"/>
      <c r="K282" s="36"/>
      <c r="L282" s="40"/>
      <c r="M282" s="202"/>
      <c r="N282" s="203"/>
      <c r="O282" s="87"/>
      <c r="P282" s="87"/>
      <c r="Q282" s="87"/>
      <c r="R282" s="87"/>
      <c r="S282" s="87"/>
      <c r="T282" s="88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3" t="s">
        <v>115</v>
      </c>
      <c r="AU282" s="13" t="s">
        <v>82</v>
      </c>
    </row>
    <row r="283" s="2" customFormat="1" ht="16.5" customHeight="1">
      <c r="A283" s="34"/>
      <c r="B283" s="35"/>
      <c r="C283" s="186" t="s">
        <v>456</v>
      </c>
      <c r="D283" s="186" t="s">
        <v>109</v>
      </c>
      <c r="E283" s="187" t="s">
        <v>457</v>
      </c>
      <c r="F283" s="188" t="s">
        <v>458</v>
      </c>
      <c r="G283" s="189" t="s">
        <v>112</v>
      </c>
      <c r="H283" s="190">
        <v>1</v>
      </c>
      <c r="I283" s="191"/>
      <c r="J283" s="192">
        <f>ROUND(I283*H283,2)</f>
        <v>0</v>
      </c>
      <c r="K283" s="188" t="s">
        <v>131</v>
      </c>
      <c r="L283" s="40"/>
      <c r="M283" s="193" t="s">
        <v>1</v>
      </c>
      <c r="N283" s="194" t="s">
        <v>39</v>
      </c>
      <c r="O283" s="87"/>
      <c r="P283" s="195">
        <f>O283*H283</f>
        <v>0</v>
      </c>
      <c r="Q283" s="195">
        <v>0</v>
      </c>
      <c r="R283" s="195">
        <f>Q283*H283</f>
        <v>0</v>
      </c>
      <c r="S283" s="195">
        <v>0</v>
      </c>
      <c r="T283" s="196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7" t="s">
        <v>118</v>
      </c>
      <c r="AT283" s="197" t="s">
        <v>109</v>
      </c>
      <c r="AU283" s="197" t="s">
        <v>82</v>
      </c>
      <c r="AY283" s="13" t="s">
        <v>113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3" t="s">
        <v>82</v>
      </c>
      <c r="BK283" s="198">
        <f>ROUND(I283*H283,2)</f>
        <v>0</v>
      </c>
      <c r="BL283" s="13" t="s">
        <v>118</v>
      </c>
      <c r="BM283" s="197" t="s">
        <v>459</v>
      </c>
    </row>
    <row r="284" s="2" customFormat="1">
      <c r="A284" s="34"/>
      <c r="B284" s="35"/>
      <c r="C284" s="36"/>
      <c r="D284" s="199" t="s">
        <v>115</v>
      </c>
      <c r="E284" s="36"/>
      <c r="F284" s="200" t="s">
        <v>458</v>
      </c>
      <c r="G284" s="36"/>
      <c r="H284" s="36"/>
      <c r="I284" s="201"/>
      <c r="J284" s="36"/>
      <c r="K284" s="36"/>
      <c r="L284" s="40"/>
      <c r="M284" s="202"/>
      <c r="N284" s="203"/>
      <c r="O284" s="87"/>
      <c r="P284" s="87"/>
      <c r="Q284" s="87"/>
      <c r="R284" s="87"/>
      <c r="S284" s="87"/>
      <c r="T284" s="88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3" t="s">
        <v>115</v>
      </c>
      <c r="AU284" s="13" t="s">
        <v>82</v>
      </c>
    </row>
    <row r="285" s="2" customFormat="1" ht="16.5" customHeight="1">
      <c r="A285" s="34"/>
      <c r="B285" s="35"/>
      <c r="C285" s="186" t="s">
        <v>460</v>
      </c>
      <c r="D285" s="186" t="s">
        <v>109</v>
      </c>
      <c r="E285" s="187" t="s">
        <v>461</v>
      </c>
      <c r="F285" s="188" t="s">
        <v>462</v>
      </c>
      <c r="G285" s="189" t="s">
        <v>112</v>
      </c>
      <c r="H285" s="190">
        <v>1</v>
      </c>
      <c r="I285" s="191"/>
      <c r="J285" s="192">
        <f>ROUND(I285*H285,2)</f>
        <v>0</v>
      </c>
      <c r="K285" s="188" t="s">
        <v>131</v>
      </c>
      <c r="L285" s="40"/>
      <c r="M285" s="193" t="s">
        <v>1</v>
      </c>
      <c r="N285" s="194" t="s">
        <v>39</v>
      </c>
      <c r="O285" s="87"/>
      <c r="P285" s="195">
        <f>O285*H285</f>
        <v>0</v>
      </c>
      <c r="Q285" s="195">
        <v>0</v>
      </c>
      <c r="R285" s="195">
        <f>Q285*H285</f>
        <v>0</v>
      </c>
      <c r="S285" s="195">
        <v>0</v>
      </c>
      <c r="T285" s="196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97" t="s">
        <v>118</v>
      </c>
      <c r="AT285" s="197" t="s">
        <v>109</v>
      </c>
      <c r="AU285" s="197" t="s">
        <v>82</v>
      </c>
      <c r="AY285" s="13" t="s">
        <v>113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3" t="s">
        <v>82</v>
      </c>
      <c r="BK285" s="198">
        <f>ROUND(I285*H285,2)</f>
        <v>0</v>
      </c>
      <c r="BL285" s="13" t="s">
        <v>118</v>
      </c>
      <c r="BM285" s="197" t="s">
        <v>463</v>
      </c>
    </row>
    <row r="286" s="2" customFormat="1">
      <c r="A286" s="34"/>
      <c r="B286" s="35"/>
      <c r="C286" s="36"/>
      <c r="D286" s="199" t="s">
        <v>115</v>
      </c>
      <c r="E286" s="36"/>
      <c r="F286" s="200" t="s">
        <v>462</v>
      </c>
      <c r="G286" s="36"/>
      <c r="H286" s="36"/>
      <c r="I286" s="201"/>
      <c r="J286" s="36"/>
      <c r="K286" s="36"/>
      <c r="L286" s="40"/>
      <c r="M286" s="202"/>
      <c r="N286" s="203"/>
      <c r="O286" s="87"/>
      <c r="P286" s="87"/>
      <c r="Q286" s="87"/>
      <c r="R286" s="87"/>
      <c r="S286" s="87"/>
      <c r="T286" s="88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T286" s="13" t="s">
        <v>115</v>
      </c>
      <c r="AU286" s="13" t="s">
        <v>82</v>
      </c>
    </row>
    <row r="287" s="2" customFormat="1" ht="16.5" customHeight="1">
      <c r="A287" s="34"/>
      <c r="B287" s="35"/>
      <c r="C287" s="186" t="s">
        <v>464</v>
      </c>
      <c r="D287" s="186" t="s">
        <v>109</v>
      </c>
      <c r="E287" s="187" t="s">
        <v>465</v>
      </c>
      <c r="F287" s="188" t="s">
        <v>466</v>
      </c>
      <c r="G287" s="189" t="s">
        <v>112</v>
      </c>
      <c r="H287" s="190">
        <v>1</v>
      </c>
      <c r="I287" s="191"/>
      <c r="J287" s="192">
        <f>ROUND(I287*H287,2)</f>
        <v>0</v>
      </c>
      <c r="K287" s="188" t="s">
        <v>131</v>
      </c>
      <c r="L287" s="40"/>
      <c r="M287" s="193" t="s">
        <v>1</v>
      </c>
      <c r="N287" s="194" t="s">
        <v>39</v>
      </c>
      <c r="O287" s="87"/>
      <c r="P287" s="195">
        <f>O287*H287</f>
        <v>0</v>
      </c>
      <c r="Q287" s="195">
        <v>0</v>
      </c>
      <c r="R287" s="195">
        <f>Q287*H287</f>
        <v>0</v>
      </c>
      <c r="S287" s="195">
        <v>0</v>
      </c>
      <c r="T287" s="196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97" t="s">
        <v>118</v>
      </c>
      <c r="AT287" s="197" t="s">
        <v>109</v>
      </c>
      <c r="AU287" s="197" t="s">
        <v>82</v>
      </c>
      <c r="AY287" s="13" t="s">
        <v>113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3" t="s">
        <v>82</v>
      </c>
      <c r="BK287" s="198">
        <f>ROUND(I287*H287,2)</f>
        <v>0</v>
      </c>
      <c r="BL287" s="13" t="s">
        <v>118</v>
      </c>
      <c r="BM287" s="197" t="s">
        <v>467</v>
      </c>
    </row>
    <row r="288" s="2" customFormat="1">
      <c r="A288" s="34"/>
      <c r="B288" s="35"/>
      <c r="C288" s="36"/>
      <c r="D288" s="199" t="s">
        <v>115</v>
      </c>
      <c r="E288" s="36"/>
      <c r="F288" s="200" t="s">
        <v>466</v>
      </c>
      <c r="G288" s="36"/>
      <c r="H288" s="36"/>
      <c r="I288" s="201"/>
      <c r="J288" s="36"/>
      <c r="K288" s="36"/>
      <c r="L288" s="40"/>
      <c r="M288" s="202"/>
      <c r="N288" s="203"/>
      <c r="O288" s="87"/>
      <c r="P288" s="87"/>
      <c r="Q288" s="87"/>
      <c r="R288" s="87"/>
      <c r="S288" s="87"/>
      <c r="T288" s="88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3" t="s">
        <v>115</v>
      </c>
      <c r="AU288" s="13" t="s">
        <v>82</v>
      </c>
    </row>
    <row r="289" s="2" customFormat="1" ht="16.5" customHeight="1">
      <c r="A289" s="34"/>
      <c r="B289" s="35"/>
      <c r="C289" s="186" t="s">
        <v>468</v>
      </c>
      <c r="D289" s="186" t="s">
        <v>109</v>
      </c>
      <c r="E289" s="187" t="s">
        <v>469</v>
      </c>
      <c r="F289" s="188" t="s">
        <v>470</v>
      </c>
      <c r="G289" s="189" t="s">
        <v>112</v>
      </c>
      <c r="H289" s="190">
        <v>1</v>
      </c>
      <c r="I289" s="191"/>
      <c r="J289" s="192">
        <f>ROUND(I289*H289,2)</f>
        <v>0</v>
      </c>
      <c r="K289" s="188" t="s">
        <v>131</v>
      </c>
      <c r="L289" s="40"/>
      <c r="M289" s="193" t="s">
        <v>1</v>
      </c>
      <c r="N289" s="194" t="s">
        <v>39</v>
      </c>
      <c r="O289" s="87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97" t="s">
        <v>118</v>
      </c>
      <c r="AT289" s="197" t="s">
        <v>109</v>
      </c>
      <c r="AU289" s="197" t="s">
        <v>82</v>
      </c>
      <c r="AY289" s="13" t="s">
        <v>113</v>
      </c>
      <c r="BE289" s="198">
        <f>IF(N289="základní",J289,0)</f>
        <v>0</v>
      </c>
      <c r="BF289" s="198">
        <f>IF(N289="snížená",J289,0)</f>
        <v>0</v>
      </c>
      <c r="BG289" s="198">
        <f>IF(N289="zákl. přenesená",J289,0)</f>
        <v>0</v>
      </c>
      <c r="BH289" s="198">
        <f>IF(N289="sníž. přenesená",J289,0)</f>
        <v>0</v>
      </c>
      <c r="BI289" s="198">
        <f>IF(N289="nulová",J289,0)</f>
        <v>0</v>
      </c>
      <c r="BJ289" s="13" t="s">
        <v>82</v>
      </c>
      <c r="BK289" s="198">
        <f>ROUND(I289*H289,2)</f>
        <v>0</v>
      </c>
      <c r="BL289" s="13" t="s">
        <v>118</v>
      </c>
      <c r="BM289" s="197" t="s">
        <v>471</v>
      </c>
    </row>
    <row r="290" s="2" customFormat="1">
      <c r="A290" s="34"/>
      <c r="B290" s="35"/>
      <c r="C290" s="36"/>
      <c r="D290" s="199" t="s">
        <v>115</v>
      </c>
      <c r="E290" s="36"/>
      <c r="F290" s="200" t="s">
        <v>470</v>
      </c>
      <c r="G290" s="36"/>
      <c r="H290" s="36"/>
      <c r="I290" s="201"/>
      <c r="J290" s="36"/>
      <c r="K290" s="36"/>
      <c r="L290" s="40"/>
      <c r="M290" s="202"/>
      <c r="N290" s="203"/>
      <c r="O290" s="87"/>
      <c r="P290" s="87"/>
      <c r="Q290" s="87"/>
      <c r="R290" s="87"/>
      <c r="S290" s="87"/>
      <c r="T290" s="88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3" t="s">
        <v>115</v>
      </c>
      <c r="AU290" s="13" t="s">
        <v>82</v>
      </c>
    </row>
    <row r="291" s="2" customFormat="1" ht="16.5" customHeight="1">
      <c r="A291" s="34"/>
      <c r="B291" s="35"/>
      <c r="C291" s="186" t="s">
        <v>472</v>
      </c>
      <c r="D291" s="186" t="s">
        <v>109</v>
      </c>
      <c r="E291" s="187" t="s">
        <v>473</v>
      </c>
      <c r="F291" s="188" t="s">
        <v>474</v>
      </c>
      <c r="G291" s="189" t="s">
        <v>112</v>
      </c>
      <c r="H291" s="190">
        <v>1</v>
      </c>
      <c r="I291" s="191"/>
      <c r="J291" s="192">
        <f>ROUND(I291*H291,2)</f>
        <v>0</v>
      </c>
      <c r="K291" s="188" t="s">
        <v>131</v>
      </c>
      <c r="L291" s="40"/>
      <c r="M291" s="193" t="s">
        <v>1</v>
      </c>
      <c r="N291" s="194" t="s">
        <v>39</v>
      </c>
      <c r="O291" s="87"/>
      <c r="P291" s="195">
        <f>O291*H291</f>
        <v>0</v>
      </c>
      <c r="Q291" s="195">
        <v>0</v>
      </c>
      <c r="R291" s="195">
        <f>Q291*H291</f>
        <v>0</v>
      </c>
      <c r="S291" s="195">
        <v>0</v>
      </c>
      <c r="T291" s="196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7" t="s">
        <v>118</v>
      </c>
      <c r="AT291" s="197" t="s">
        <v>109</v>
      </c>
      <c r="AU291" s="197" t="s">
        <v>82</v>
      </c>
      <c r="AY291" s="13" t="s">
        <v>113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3" t="s">
        <v>82</v>
      </c>
      <c r="BK291" s="198">
        <f>ROUND(I291*H291,2)</f>
        <v>0</v>
      </c>
      <c r="BL291" s="13" t="s">
        <v>118</v>
      </c>
      <c r="BM291" s="197" t="s">
        <v>475</v>
      </c>
    </row>
    <row r="292" s="2" customFormat="1">
      <c r="A292" s="34"/>
      <c r="B292" s="35"/>
      <c r="C292" s="36"/>
      <c r="D292" s="199" t="s">
        <v>115</v>
      </c>
      <c r="E292" s="36"/>
      <c r="F292" s="200" t="s">
        <v>474</v>
      </c>
      <c r="G292" s="36"/>
      <c r="H292" s="36"/>
      <c r="I292" s="201"/>
      <c r="J292" s="36"/>
      <c r="K292" s="36"/>
      <c r="L292" s="40"/>
      <c r="M292" s="202"/>
      <c r="N292" s="203"/>
      <c r="O292" s="87"/>
      <c r="P292" s="87"/>
      <c r="Q292" s="87"/>
      <c r="R292" s="87"/>
      <c r="S292" s="87"/>
      <c r="T292" s="88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T292" s="13" t="s">
        <v>115</v>
      </c>
      <c r="AU292" s="13" t="s">
        <v>82</v>
      </c>
    </row>
    <row r="293" s="2" customFormat="1" ht="16.5" customHeight="1">
      <c r="A293" s="34"/>
      <c r="B293" s="35"/>
      <c r="C293" s="186" t="s">
        <v>476</v>
      </c>
      <c r="D293" s="186" t="s">
        <v>109</v>
      </c>
      <c r="E293" s="187" t="s">
        <v>477</v>
      </c>
      <c r="F293" s="188" t="s">
        <v>478</v>
      </c>
      <c r="G293" s="189" t="s">
        <v>112</v>
      </c>
      <c r="H293" s="190">
        <v>1</v>
      </c>
      <c r="I293" s="191"/>
      <c r="J293" s="192">
        <f>ROUND(I293*H293,2)</f>
        <v>0</v>
      </c>
      <c r="K293" s="188" t="s">
        <v>131</v>
      </c>
      <c r="L293" s="40"/>
      <c r="M293" s="193" t="s">
        <v>1</v>
      </c>
      <c r="N293" s="194" t="s">
        <v>39</v>
      </c>
      <c r="O293" s="87"/>
      <c r="P293" s="195">
        <f>O293*H293</f>
        <v>0</v>
      </c>
      <c r="Q293" s="195">
        <v>0</v>
      </c>
      <c r="R293" s="195">
        <f>Q293*H293</f>
        <v>0</v>
      </c>
      <c r="S293" s="195">
        <v>0</v>
      </c>
      <c r="T293" s="196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7" t="s">
        <v>118</v>
      </c>
      <c r="AT293" s="197" t="s">
        <v>109</v>
      </c>
      <c r="AU293" s="197" t="s">
        <v>82</v>
      </c>
      <c r="AY293" s="13" t="s">
        <v>113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3" t="s">
        <v>82</v>
      </c>
      <c r="BK293" s="198">
        <f>ROUND(I293*H293,2)</f>
        <v>0</v>
      </c>
      <c r="BL293" s="13" t="s">
        <v>118</v>
      </c>
      <c r="BM293" s="197" t="s">
        <v>479</v>
      </c>
    </row>
    <row r="294" s="2" customFormat="1">
      <c r="A294" s="34"/>
      <c r="B294" s="35"/>
      <c r="C294" s="36"/>
      <c r="D294" s="199" t="s">
        <v>115</v>
      </c>
      <c r="E294" s="36"/>
      <c r="F294" s="200" t="s">
        <v>478</v>
      </c>
      <c r="G294" s="36"/>
      <c r="H294" s="36"/>
      <c r="I294" s="201"/>
      <c r="J294" s="36"/>
      <c r="K294" s="36"/>
      <c r="L294" s="40"/>
      <c r="M294" s="202"/>
      <c r="N294" s="203"/>
      <c r="O294" s="87"/>
      <c r="P294" s="87"/>
      <c r="Q294" s="87"/>
      <c r="R294" s="87"/>
      <c r="S294" s="87"/>
      <c r="T294" s="88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3" t="s">
        <v>115</v>
      </c>
      <c r="AU294" s="13" t="s">
        <v>82</v>
      </c>
    </row>
    <row r="295" s="2" customFormat="1" ht="16.5" customHeight="1">
      <c r="A295" s="34"/>
      <c r="B295" s="35"/>
      <c r="C295" s="186" t="s">
        <v>480</v>
      </c>
      <c r="D295" s="186" t="s">
        <v>109</v>
      </c>
      <c r="E295" s="187" t="s">
        <v>481</v>
      </c>
      <c r="F295" s="188" t="s">
        <v>482</v>
      </c>
      <c r="G295" s="189" t="s">
        <v>112</v>
      </c>
      <c r="H295" s="190">
        <v>1</v>
      </c>
      <c r="I295" s="191"/>
      <c r="J295" s="192">
        <f>ROUND(I295*H295,2)</f>
        <v>0</v>
      </c>
      <c r="K295" s="188" t="s">
        <v>131</v>
      </c>
      <c r="L295" s="40"/>
      <c r="M295" s="193" t="s">
        <v>1</v>
      </c>
      <c r="N295" s="194" t="s">
        <v>39</v>
      </c>
      <c r="O295" s="87"/>
      <c r="P295" s="195">
        <f>O295*H295</f>
        <v>0</v>
      </c>
      <c r="Q295" s="195">
        <v>0</v>
      </c>
      <c r="R295" s="195">
        <f>Q295*H295</f>
        <v>0</v>
      </c>
      <c r="S295" s="195">
        <v>0</v>
      </c>
      <c r="T295" s="196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97" t="s">
        <v>118</v>
      </c>
      <c r="AT295" s="197" t="s">
        <v>109</v>
      </c>
      <c r="AU295" s="197" t="s">
        <v>82</v>
      </c>
      <c r="AY295" s="13" t="s">
        <v>113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3" t="s">
        <v>82</v>
      </c>
      <c r="BK295" s="198">
        <f>ROUND(I295*H295,2)</f>
        <v>0</v>
      </c>
      <c r="BL295" s="13" t="s">
        <v>118</v>
      </c>
      <c r="BM295" s="197" t="s">
        <v>483</v>
      </c>
    </row>
    <row r="296" s="2" customFormat="1">
      <c r="A296" s="34"/>
      <c r="B296" s="35"/>
      <c r="C296" s="36"/>
      <c r="D296" s="199" t="s">
        <v>115</v>
      </c>
      <c r="E296" s="36"/>
      <c r="F296" s="200" t="s">
        <v>482</v>
      </c>
      <c r="G296" s="36"/>
      <c r="H296" s="36"/>
      <c r="I296" s="201"/>
      <c r="J296" s="36"/>
      <c r="K296" s="36"/>
      <c r="L296" s="40"/>
      <c r="M296" s="202"/>
      <c r="N296" s="203"/>
      <c r="O296" s="87"/>
      <c r="P296" s="87"/>
      <c r="Q296" s="87"/>
      <c r="R296" s="87"/>
      <c r="S296" s="87"/>
      <c r="T296" s="88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T296" s="13" t="s">
        <v>115</v>
      </c>
      <c r="AU296" s="13" t="s">
        <v>82</v>
      </c>
    </row>
    <row r="297" s="2" customFormat="1" ht="16.5" customHeight="1">
      <c r="A297" s="34"/>
      <c r="B297" s="35"/>
      <c r="C297" s="186" t="s">
        <v>484</v>
      </c>
      <c r="D297" s="186" t="s">
        <v>109</v>
      </c>
      <c r="E297" s="187" t="s">
        <v>485</v>
      </c>
      <c r="F297" s="188" t="s">
        <v>486</v>
      </c>
      <c r="G297" s="189" t="s">
        <v>112</v>
      </c>
      <c r="H297" s="190">
        <v>1</v>
      </c>
      <c r="I297" s="191"/>
      <c r="J297" s="192">
        <f>ROUND(I297*H297,2)</f>
        <v>0</v>
      </c>
      <c r="K297" s="188" t="s">
        <v>131</v>
      </c>
      <c r="L297" s="40"/>
      <c r="M297" s="193" t="s">
        <v>1</v>
      </c>
      <c r="N297" s="194" t="s">
        <v>39</v>
      </c>
      <c r="O297" s="87"/>
      <c r="P297" s="195">
        <f>O297*H297</f>
        <v>0</v>
      </c>
      <c r="Q297" s="195">
        <v>0</v>
      </c>
      <c r="R297" s="195">
        <f>Q297*H297</f>
        <v>0</v>
      </c>
      <c r="S297" s="195">
        <v>0</v>
      </c>
      <c r="T297" s="196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7" t="s">
        <v>118</v>
      </c>
      <c r="AT297" s="197" t="s">
        <v>109</v>
      </c>
      <c r="AU297" s="197" t="s">
        <v>82</v>
      </c>
      <c r="AY297" s="13" t="s">
        <v>113</v>
      </c>
      <c r="BE297" s="198">
        <f>IF(N297="základní",J297,0)</f>
        <v>0</v>
      </c>
      <c r="BF297" s="198">
        <f>IF(N297="snížená",J297,0)</f>
        <v>0</v>
      </c>
      <c r="BG297" s="198">
        <f>IF(N297="zákl. přenesená",J297,0)</f>
        <v>0</v>
      </c>
      <c r="BH297" s="198">
        <f>IF(N297="sníž. přenesená",J297,0)</f>
        <v>0</v>
      </c>
      <c r="BI297" s="198">
        <f>IF(N297="nulová",J297,0)</f>
        <v>0</v>
      </c>
      <c r="BJ297" s="13" t="s">
        <v>82</v>
      </c>
      <c r="BK297" s="198">
        <f>ROUND(I297*H297,2)</f>
        <v>0</v>
      </c>
      <c r="BL297" s="13" t="s">
        <v>118</v>
      </c>
      <c r="BM297" s="197" t="s">
        <v>487</v>
      </c>
    </row>
    <row r="298" s="2" customFormat="1">
      <c r="A298" s="34"/>
      <c r="B298" s="35"/>
      <c r="C298" s="36"/>
      <c r="D298" s="199" t="s">
        <v>115</v>
      </c>
      <c r="E298" s="36"/>
      <c r="F298" s="200" t="s">
        <v>486</v>
      </c>
      <c r="G298" s="36"/>
      <c r="H298" s="36"/>
      <c r="I298" s="201"/>
      <c r="J298" s="36"/>
      <c r="K298" s="36"/>
      <c r="L298" s="40"/>
      <c r="M298" s="202"/>
      <c r="N298" s="203"/>
      <c r="O298" s="87"/>
      <c r="P298" s="87"/>
      <c r="Q298" s="87"/>
      <c r="R298" s="87"/>
      <c r="S298" s="87"/>
      <c r="T298" s="88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3" t="s">
        <v>115</v>
      </c>
      <c r="AU298" s="13" t="s">
        <v>82</v>
      </c>
    </row>
    <row r="299" s="2" customFormat="1" ht="16.5" customHeight="1">
      <c r="A299" s="34"/>
      <c r="B299" s="35"/>
      <c r="C299" s="186" t="s">
        <v>488</v>
      </c>
      <c r="D299" s="186" t="s">
        <v>109</v>
      </c>
      <c r="E299" s="187" t="s">
        <v>489</v>
      </c>
      <c r="F299" s="188" t="s">
        <v>490</v>
      </c>
      <c r="G299" s="189" t="s">
        <v>112</v>
      </c>
      <c r="H299" s="190">
        <v>1</v>
      </c>
      <c r="I299" s="191"/>
      <c r="J299" s="192">
        <f>ROUND(I299*H299,2)</f>
        <v>0</v>
      </c>
      <c r="K299" s="188" t="s">
        <v>131</v>
      </c>
      <c r="L299" s="40"/>
      <c r="M299" s="193" t="s">
        <v>1</v>
      </c>
      <c r="N299" s="194" t="s">
        <v>39</v>
      </c>
      <c r="O299" s="87"/>
      <c r="P299" s="195">
        <f>O299*H299</f>
        <v>0</v>
      </c>
      <c r="Q299" s="195">
        <v>0</v>
      </c>
      <c r="R299" s="195">
        <f>Q299*H299</f>
        <v>0</v>
      </c>
      <c r="S299" s="195">
        <v>0</v>
      </c>
      <c r="T299" s="196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97" t="s">
        <v>118</v>
      </c>
      <c r="AT299" s="197" t="s">
        <v>109</v>
      </c>
      <c r="AU299" s="197" t="s">
        <v>82</v>
      </c>
      <c r="AY299" s="13" t="s">
        <v>113</v>
      </c>
      <c r="BE299" s="198">
        <f>IF(N299="základní",J299,0)</f>
        <v>0</v>
      </c>
      <c r="BF299" s="198">
        <f>IF(N299="snížená",J299,0)</f>
        <v>0</v>
      </c>
      <c r="BG299" s="198">
        <f>IF(N299="zákl. přenesená",J299,0)</f>
        <v>0</v>
      </c>
      <c r="BH299" s="198">
        <f>IF(N299="sníž. přenesená",J299,0)</f>
        <v>0</v>
      </c>
      <c r="BI299" s="198">
        <f>IF(N299="nulová",J299,0)</f>
        <v>0</v>
      </c>
      <c r="BJ299" s="13" t="s">
        <v>82</v>
      </c>
      <c r="BK299" s="198">
        <f>ROUND(I299*H299,2)</f>
        <v>0</v>
      </c>
      <c r="BL299" s="13" t="s">
        <v>118</v>
      </c>
      <c r="BM299" s="197" t="s">
        <v>491</v>
      </c>
    </row>
    <row r="300" s="2" customFormat="1">
      <c r="A300" s="34"/>
      <c r="B300" s="35"/>
      <c r="C300" s="36"/>
      <c r="D300" s="199" t="s">
        <v>115</v>
      </c>
      <c r="E300" s="36"/>
      <c r="F300" s="200" t="s">
        <v>490</v>
      </c>
      <c r="G300" s="36"/>
      <c r="H300" s="36"/>
      <c r="I300" s="201"/>
      <c r="J300" s="36"/>
      <c r="K300" s="36"/>
      <c r="L300" s="40"/>
      <c r="M300" s="202"/>
      <c r="N300" s="203"/>
      <c r="O300" s="87"/>
      <c r="P300" s="87"/>
      <c r="Q300" s="87"/>
      <c r="R300" s="87"/>
      <c r="S300" s="87"/>
      <c r="T300" s="88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T300" s="13" t="s">
        <v>115</v>
      </c>
      <c r="AU300" s="13" t="s">
        <v>82</v>
      </c>
    </row>
    <row r="301" s="2" customFormat="1" ht="24.15" customHeight="1">
      <c r="A301" s="34"/>
      <c r="B301" s="35"/>
      <c r="C301" s="186" t="s">
        <v>492</v>
      </c>
      <c r="D301" s="186" t="s">
        <v>109</v>
      </c>
      <c r="E301" s="187" t="s">
        <v>493</v>
      </c>
      <c r="F301" s="188" t="s">
        <v>494</v>
      </c>
      <c r="G301" s="189" t="s">
        <v>112</v>
      </c>
      <c r="H301" s="190">
        <v>1</v>
      </c>
      <c r="I301" s="191"/>
      <c r="J301" s="192">
        <f>ROUND(I301*H301,2)</f>
        <v>0</v>
      </c>
      <c r="K301" s="188" t="s">
        <v>131</v>
      </c>
      <c r="L301" s="40"/>
      <c r="M301" s="193" t="s">
        <v>1</v>
      </c>
      <c r="N301" s="194" t="s">
        <v>39</v>
      </c>
      <c r="O301" s="87"/>
      <c r="P301" s="195">
        <f>O301*H301</f>
        <v>0</v>
      </c>
      <c r="Q301" s="195">
        <v>0</v>
      </c>
      <c r="R301" s="195">
        <f>Q301*H301</f>
        <v>0</v>
      </c>
      <c r="S301" s="195">
        <v>0</v>
      </c>
      <c r="T301" s="196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97" t="s">
        <v>118</v>
      </c>
      <c r="AT301" s="197" t="s">
        <v>109</v>
      </c>
      <c r="AU301" s="197" t="s">
        <v>82</v>
      </c>
      <c r="AY301" s="13" t="s">
        <v>113</v>
      </c>
      <c r="BE301" s="198">
        <f>IF(N301="základní",J301,0)</f>
        <v>0</v>
      </c>
      <c r="BF301" s="198">
        <f>IF(N301="snížená",J301,0)</f>
        <v>0</v>
      </c>
      <c r="BG301" s="198">
        <f>IF(N301="zákl. přenesená",J301,0)</f>
        <v>0</v>
      </c>
      <c r="BH301" s="198">
        <f>IF(N301="sníž. přenesená",J301,0)</f>
        <v>0</v>
      </c>
      <c r="BI301" s="198">
        <f>IF(N301="nulová",J301,0)</f>
        <v>0</v>
      </c>
      <c r="BJ301" s="13" t="s">
        <v>82</v>
      </c>
      <c r="BK301" s="198">
        <f>ROUND(I301*H301,2)</f>
        <v>0</v>
      </c>
      <c r="BL301" s="13" t="s">
        <v>118</v>
      </c>
      <c r="BM301" s="197" t="s">
        <v>495</v>
      </c>
    </row>
    <row r="302" s="2" customFormat="1">
      <c r="A302" s="34"/>
      <c r="B302" s="35"/>
      <c r="C302" s="36"/>
      <c r="D302" s="199" t="s">
        <v>115</v>
      </c>
      <c r="E302" s="36"/>
      <c r="F302" s="200" t="s">
        <v>494</v>
      </c>
      <c r="G302" s="36"/>
      <c r="H302" s="36"/>
      <c r="I302" s="201"/>
      <c r="J302" s="36"/>
      <c r="K302" s="36"/>
      <c r="L302" s="40"/>
      <c r="M302" s="202"/>
      <c r="N302" s="203"/>
      <c r="O302" s="87"/>
      <c r="P302" s="87"/>
      <c r="Q302" s="87"/>
      <c r="R302" s="87"/>
      <c r="S302" s="87"/>
      <c r="T302" s="88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3" t="s">
        <v>115</v>
      </c>
      <c r="AU302" s="13" t="s">
        <v>82</v>
      </c>
    </row>
    <row r="303" s="2" customFormat="1" ht="16.5" customHeight="1">
      <c r="A303" s="34"/>
      <c r="B303" s="35"/>
      <c r="C303" s="186" t="s">
        <v>496</v>
      </c>
      <c r="D303" s="186" t="s">
        <v>109</v>
      </c>
      <c r="E303" s="187" t="s">
        <v>497</v>
      </c>
      <c r="F303" s="188" t="s">
        <v>498</v>
      </c>
      <c r="G303" s="189" t="s">
        <v>112</v>
      </c>
      <c r="H303" s="190">
        <v>1</v>
      </c>
      <c r="I303" s="191"/>
      <c r="J303" s="192">
        <f>ROUND(I303*H303,2)</f>
        <v>0</v>
      </c>
      <c r="K303" s="188" t="s">
        <v>131</v>
      </c>
      <c r="L303" s="40"/>
      <c r="M303" s="193" t="s">
        <v>1</v>
      </c>
      <c r="N303" s="194" t="s">
        <v>39</v>
      </c>
      <c r="O303" s="87"/>
      <c r="P303" s="195">
        <f>O303*H303</f>
        <v>0</v>
      </c>
      <c r="Q303" s="195">
        <v>0</v>
      </c>
      <c r="R303" s="195">
        <f>Q303*H303</f>
        <v>0</v>
      </c>
      <c r="S303" s="195">
        <v>0</v>
      </c>
      <c r="T303" s="196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97" t="s">
        <v>118</v>
      </c>
      <c r="AT303" s="197" t="s">
        <v>109</v>
      </c>
      <c r="AU303" s="197" t="s">
        <v>82</v>
      </c>
      <c r="AY303" s="13" t="s">
        <v>113</v>
      </c>
      <c r="BE303" s="198">
        <f>IF(N303="základní",J303,0)</f>
        <v>0</v>
      </c>
      <c r="BF303" s="198">
        <f>IF(N303="snížená",J303,0)</f>
        <v>0</v>
      </c>
      <c r="BG303" s="198">
        <f>IF(N303="zákl. přenesená",J303,0)</f>
        <v>0</v>
      </c>
      <c r="BH303" s="198">
        <f>IF(N303="sníž. přenesená",J303,0)</f>
        <v>0</v>
      </c>
      <c r="BI303" s="198">
        <f>IF(N303="nulová",J303,0)</f>
        <v>0</v>
      </c>
      <c r="BJ303" s="13" t="s">
        <v>82</v>
      </c>
      <c r="BK303" s="198">
        <f>ROUND(I303*H303,2)</f>
        <v>0</v>
      </c>
      <c r="BL303" s="13" t="s">
        <v>118</v>
      </c>
      <c r="BM303" s="197" t="s">
        <v>499</v>
      </c>
    </row>
    <row r="304" s="2" customFormat="1">
      <c r="A304" s="34"/>
      <c r="B304" s="35"/>
      <c r="C304" s="36"/>
      <c r="D304" s="199" t="s">
        <v>115</v>
      </c>
      <c r="E304" s="36"/>
      <c r="F304" s="200" t="s">
        <v>498</v>
      </c>
      <c r="G304" s="36"/>
      <c r="H304" s="36"/>
      <c r="I304" s="201"/>
      <c r="J304" s="36"/>
      <c r="K304" s="36"/>
      <c r="L304" s="40"/>
      <c r="M304" s="202"/>
      <c r="N304" s="203"/>
      <c r="O304" s="87"/>
      <c r="P304" s="87"/>
      <c r="Q304" s="87"/>
      <c r="R304" s="87"/>
      <c r="S304" s="87"/>
      <c r="T304" s="88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13" t="s">
        <v>115</v>
      </c>
      <c r="AU304" s="13" t="s">
        <v>82</v>
      </c>
    </row>
    <row r="305" s="2" customFormat="1" ht="16.5" customHeight="1">
      <c r="A305" s="34"/>
      <c r="B305" s="35"/>
      <c r="C305" s="186" t="s">
        <v>500</v>
      </c>
      <c r="D305" s="186" t="s">
        <v>109</v>
      </c>
      <c r="E305" s="187" t="s">
        <v>501</v>
      </c>
      <c r="F305" s="188" t="s">
        <v>502</v>
      </c>
      <c r="G305" s="189" t="s">
        <v>112</v>
      </c>
      <c r="H305" s="190">
        <v>1</v>
      </c>
      <c r="I305" s="191"/>
      <c r="J305" s="192">
        <f>ROUND(I305*H305,2)</f>
        <v>0</v>
      </c>
      <c r="K305" s="188" t="s">
        <v>131</v>
      </c>
      <c r="L305" s="40"/>
      <c r="M305" s="193" t="s">
        <v>1</v>
      </c>
      <c r="N305" s="194" t="s">
        <v>39</v>
      </c>
      <c r="O305" s="87"/>
      <c r="P305" s="195">
        <f>O305*H305</f>
        <v>0</v>
      </c>
      <c r="Q305" s="195">
        <v>0</v>
      </c>
      <c r="R305" s="195">
        <f>Q305*H305</f>
        <v>0</v>
      </c>
      <c r="S305" s="195">
        <v>0</v>
      </c>
      <c r="T305" s="196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97" t="s">
        <v>118</v>
      </c>
      <c r="AT305" s="197" t="s">
        <v>109</v>
      </c>
      <c r="AU305" s="197" t="s">
        <v>82</v>
      </c>
      <c r="AY305" s="13" t="s">
        <v>113</v>
      </c>
      <c r="BE305" s="198">
        <f>IF(N305="základní",J305,0)</f>
        <v>0</v>
      </c>
      <c r="BF305" s="198">
        <f>IF(N305="snížená",J305,0)</f>
        <v>0</v>
      </c>
      <c r="BG305" s="198">
        <f>IF(N305="zákl. přenesená",J305,0)</f>
        <v>0</v>
      </c>
      <c r="BH305" s="198">
        <f>IF(N305="sníž. přenesená",J305,0)</f>
        <v>0</v>
      </c>
      <c r="BI305" s="198">
        <f>IF(N305="nulová",J305,0)</f>
        <v>0</v>
      </c>
      <c r="BJ305" s="13" t="s">
        <v>82</v>
      </c>
      <c r="BK305" s="198">
        <f>ROUND(I305*H305,2)</f>
        <v>0</v>
      </c>
      <c r="BL305" s="13" t="s">
        <v>118</v>
      </c>
      <c r="BM305" s="197" t="s">
        <v>503</v>
      </c>
    </row>
    <row r="306" s="2" customFormat="1">
      <c r="A306" s="34"/>
      <c r="B306" s="35"/>
      <c r="C306" s="36"/>
      <c r="D306" s="199" t="s">
        <v>115</v>
      </c>
      <c r="E306" s="36"/>
      <c r="F306" s="200" t="s">
        <v>502</v>
      </c>
      <c r="G306" s="36"/>
      <c r="H306" s="36"/>
      <c r="I306" s="201"/>
      <c r="J306" s="36"/>
      <c r="K306" s="36"/>
      <c r="L306" s="40"/>
      <c r="M306" s="202"/>
      <c r="N306" s="203"/>
      <c r="O306" s="87"/>
      <c r="P306" s="87"/>
      <c r="Q306" s="87"/>
      <c r="R306" s="87"/>
      <c r="S306" s="87"/>
      <c r="T306" s="88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13" t="s">
        <v>115</v>
      </c>
      <c r="AU306" s="13" t="s">
        <v>82</v>
      </c>
    </row>
    <row r="307" s="2" customFormat="1" ht="16.5" customHeight="1">
      <c r="A307" s="34"/>
      <c r="B307" s="35"/>
      <c r="C307" s="186" t="s">
        <v>504</v>
      </c>
      <c r="D307" s="186" t="s">
        <v>109</v>
      </c>
      <c r="E307" s="187" t="s">
        <v>505</v>
      </c>
      <c r="F307" s="188" t="s">
        <v>506</v>
      </c>
      <c r="G307" s="189" t="s">
        <v>112</v>
      </c>
      <c r="H307" s="190">
        <v>1</v>
      </c>
      <c r="I307" s="191"/>
      <c r="J307" s="192">
        <f>ROUND(I307*H307,2)</f>
        <v>0</v>
      </c>
      <c r="K307" s="188" t="s">
        <v>131</v>
      </c>
      <c r="L307" s="40"/>
      <c r="M307" s="193" t="s">
        <v>1</v>
      </c>
      <c r="N307" s="194" t="s">
        <v>39</v>
      </c>
      <c r="O307" s="87"/>
      <c r="P307" s="195">
        <f>O307*H307</f>
        <v>0</v>
      </c>
      <c r="Q307" s="195">
        <v>0</v>
      </c>
      <c r="R307" s="195">
        <f>Q307*H307</f>
        <v>0</v>
      </c>
      <c r="S307" s="195">
        <v>0</v>
      </c>
      <c r="T307" s="196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97" t="s">
        <v>118</v>
      </c>
      <c r="AT307" s="197" t="s">
        <v>109</v>
      </c>
      <c r="AU307" s="197" t="s">
        <v>82</v>
      </c>
      <c r="AY307" s="13" t="s">
        <v>113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3" t="s">
        <v>82</v>
      </c>
      <c r="BK307" s="198">
        <f>ROUND(I307*H307,2)</f>
        <v>0</v>
      </c>
      <c r="BL307" s="13" t="s">
        <v>118</v>
      </c>
      <c r="BM307" s="197" t="s">
        <v>507</v>
      </c>
    </row>
    <row r="308" s="2" customFormat="1">
      <c r="A308" s="34"/>
      <c r="B308" s="35"/>
      <c r="C308" s="36"/>
      <c r="D308" s="199" t="s">
        <v>115</v>
      </c>
      <c r="E308" s="36"/>
      <c r="F308" s="200" t="s">
        <v>506</v>
      </c>
      <c r="G308" s="36"/>
      <c r="H308" s="36"/>
      <c r="I308" s="201"/>
      <c r="J308" s="36"/>
      <c r="K308" s="36"/>
      <c r="L308" s="40"/>
      <c r="M308" s="202"/>
      <c r="N308" s="203"/>
      <c r="O308" s="87"/>
      <c r="P308" s="87"/>
      <c r="Q308" s="87"/>
      <c r="R308" s="87"/>
      <c r="S308" s="87"/>
      <c r="T308" s="88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3" t="s">
        <v>115</v>
      </c>
      <c r="AU308" s="13" t="s">
        <v>82</v>
      </c>
    </row>
    <row r="309" s="2" customFormat="1" ht="16.5" customHeight="1">
      <c r="A309" s="34"/>
      <c r="B309" s="35"/>
      <c r="C309" s="186" t="s">
        <v>508</v>
      </c>
      <c r="D309" s="186" t="s">
        <v>109</v>
      </c>
      <c r="E309" s="187" t="s">
        <v>509</v>
      </c>
      <c r="F309" s="188" t="s">
        <v>510</v>
      </c>
      <c r="G309" s="189" t="s">
        <v>112</v>
      </c>
      <c r="H309" s="190">
        <v>1</v>
      </c>
      <c r="I309" s="191"/>
      <c r="J309" s="192">
        <f>ROUND(I309*H309,2)</f>
        <v>0</v>
      </c>
      <c r="K309" s="188" t="s">
        <v>131</v>
      </c>
      <c r="L309" s="40"/>
      <c r="M309" s="193" t="s">
        <v>1</v>
      </c>
      <c r="N309" s="194" t="s">
        <v>39</v>
      </c>
      <c r="O309" s="87"/>
      <c r="P309" s="195">
        <f>O309*H309</f>
        <v>0</v>
      </c>
      <c r="Q309" s="195">
        <v>0</v>
      </c>
      <c r="R309" s="195">
        <f>Q309*H309</f>
        <v>0</v>
      </c>
      <c r="S309" s="195">
        <v>0</v>
      </c>
      <c r="T309" s="196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197" t="s">
        <v>118</v>
      </c>
      <c r="AT309" s="197" t="s">
        <v>109</v>
      </c>
      <c r="AU309" s="197" t="s">
        <v>82</v>
      </c>
      <c r="AY309" s="13" t="s">
        <v>113</v>
      </c>
      <c r="BE309" s="198">
        <f>IF(N309="základní",J309,0)</f>
        <v>0</v>
      </c>
      <c r="BF309" s="198">
        <f>IF(N309="snížená",J309,0)</f>
        <v>0</v>
      </c>
      <c r="BG309" s="198">
        <f>IF(N309="zákl. přenesená",J309,0)</f>
        <v>0</v>
      </c>
      <c r="BH309" s="198">
        <f>IF(N309="sníž. přenesená",J309,0)</f>
        <v>0</v>
      </c>
      <c r="BI309" s="198">
        <f>IF(N309="nulová",J309,0)</f>
        <v>0</v>
      </c>
      <c r="BJ309" s="13" t="s">
        <v>82</v>
      </c>
      <c r="BK309" s="198">
        <f>ROUND(I309*H309,2)</f>
        <v>0</v>
      </c>
      <c r="BL309" s="13" t="s">
        <v>118</v>
      </c>
      <c r="BM309" s="197" t="s">
        <v>511</v>
      </c>
    </row>
    <row r="310" s="2" customFormat="1">
      <c r="A310" s="34"/>
      <c r="B310" s="35"/>
      <c r="C310" s="36"/>
      <c r="D310" s="199" t="s">
        <v>115</v>
      </c>
      <c r="E310" s="36"/>
      <c r="F310" s="200" t="s">
        <v>510</v>
      </c>
      <c r="G310" s="36"/>
      <c r="H310" s="36"/>
      <c r="I310" s="201"/>
      <c r="J310" s="36"/>
      <c r="K310" s="36"/>
      <c r="L310" s="40"/>
      <c r="M310" s="202"/>
      <c r="N310" s="203"/>
      <c r="O310" s="87"/>
      <c r="P310" s="87"/>
      <c r="Q310" s="87"/>
      <c r="R310" s="87"/>
      <c r="S310" s="87"/>
      <c r="T310" s="88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T310" s="13" t="s">
        <v>115</v>
      </c>
      <c r="AU310" s="13" t="s">
        <v>82</v>
      </c>
    </row>
    <row r="311" s="2" customFormat="1" ht="16.5" customHeight="1">
      <c r="A311" s="34"/>
      <c r="B311" s="35"/>
      <c r="C311" s="186" t="s">
        <v>512</v>
      </c>
      <c r="D311" s="186" t="s">
        <v>109</v>
      </c>
      <c r="E311" s="187" t="s">
        <v>513</v>
      </c>
      <c r="F311" s="188" t="s">
        <v>514</v>
      </c>
      <c r="G311" s="189" t="s">
        <v>112</v>
      </c>
      <c r="H311" s="190">
        <v>1</v>
      </c>
      <c r="I311" s="191"/>
      <c r="J311" s="192">
        <f>ROUND(I311*H311,2)</f>
        <v>0</v>
      </c>
      <c r="K311" s="188" t="s">
        <v>131</v>
      </c>
      <c r="L311" s="40"/>
      <c r="M311" s="193" t="s">
        <v>1</v>
      </c>
      <c r="N311" s="194" t="s">
        <v>39</v>
      </c>
      <c r="O311" s="87"/>
      <c r="P311" s="195">
        <f>O311*H311</f>
        <v>0</v>
      </c>
      <c r="Q311" s="195">
        <v>0</v>
      </c>
      <c r="R311" s="195">
        <f>Q311*H311</f>
        <v>0</v>
      </c>
      <c r="S311" s="195">
        <v>0</v>
      </c>
      <c r="T311" s="196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97" t="s">
        <v>118</v>
      </c>
      <c r="AT311" s="197" t="s">
        <v>109</v>
      </c>
      <c r="AU311" s="197" t="s">
        <v>82</v>
      </c>
      <c r="AY311" s="13" t="s">
        <v>113</v>
      </c>
      <c r="BE311" s="198">
        <f>IF(N311="základní",J311,0)</f>
        <v>0</v>
      </c>
      <c r="BF311" s="198">
        <f>IF(N311="snížená",J311,0)</f>
        <v>0</v>
      </c>
      <c r="BG311" s="198">
        <f>IF(N311="zákl. přenesená",J311,0)</f>
        <v>0</v>
      </c>
      <c r="BH311" s="198">
        <f>IF(N311="sníž. přenesená",J311,0)</f>
        <v>0</v>
      </c>
      <c r="BI311" s="198">
        <f>IF(N311="nulová",J311,0)</f>
        <v>0</v>
      </c>
      <c r="BJ311" s="13" t="s">
        <v>82</v>
      </c>
      <c r="BK311" s="198">
        <f>ROUND(I311*H311,2)</f>
        <v>0</v>
      </c>
      <c r="BL311" s="13" t="s">
        <v>118</v>
      </c>
      <c r="BM311" s="197" t="s">
        <v>515</v>
      </c>
    </row>
    <row r="312" s="2" customFormat="1">
      <c r="A312" s="34"/>
      <c r="B312" s="35"/>
      <c r="C312" s="36"/>
      <c r="D312" s="199" t="s">
        <v>115</v>
      </c>
      <c r="E312" s="36"/>
      <c r="F312" s="200" t="s">
        <v>514</v>
      </c>
      <c r="G312" s="36"/>
      <c r="H312" s="36"/>
      <c r="I312" s="201"/>
      <c r="J312" s="36"/>
      <c r="K312" s="36"/>
      <c r="L312" s="40"/>
      <c r="M312" s="202"/>
      <c r="N312" s="203"/>
      <c r="O312" s="87"/>
      <c r="P312" s="87"/>
      <c r="Q312" s="87"/>
      <c r="R312" s="87"/>
      <c r="S312" s="87"/>
      <c r="T312" s="88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3" t="s">
        <v>115</v>
      </c>
      <c r="AU312" s="13" t="s">
        <v>82</v>
      </c>
    </row>
    <row r="313" s="2" customFormat="1" ht="16.5" customHeight="1">
      <c r="A313" s="34"/>
      <c r="B313" s="35"/>
      <c r="C313" s="186" t="s">
        <v>516</v>
      </c>
      <c r="D313" s="186" t="s">
        <v>109</v>
      </c>
      <c r="E313" s="187" t="s">
        <v>517</v>
      </c>
      <c r="F313" s="188" t="s">
        <v>518</v>
      </c>
      <c r="G313" s="189" t="s">
        <v>112</v>
      </c>
      <c r="H313" s="190">
        <v>1</v>
      </c>
      <c r="I313" s="191"/>
      <c r="J313" s="192">
        <f>ROUND(I313*H313,2)</f>
        <v>0</v>
      </c>
      <c r="K313" s="188" t="s">
        <v>131</v>
      </c>
      <c r="L313" s="40"/>
      <c r="M313" s="193" t="s">
        <v>1</v>
      </c>
      <c r="N313" s="194" t="s">
        <v>39</v>
      </c>
      <c r="O313" s="87"/>
      <c r="P313" s="195">
        <f>O313*H313</f>
        <v>0</v>
      </c>
      <c r="Q313" s="195">
        <v>0</v>
      </c>
      <c r="R313" s="195">
        <f>Q313*H313</f>
        <v>0</v>
      </c>
      <c r="S313" s="195">
        <v>0</v>
      </c>
      <c r="T313" s="196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97" t="s">
        <v>118</v>
      </c>
      <c r="AT313" s="197" t="s">
        <v>109</v>
      </c>
      <c r="AU313" s="197" t="s">
        <v>82</v>
      </c>
      <c r="AY313" s="13" t="s">
        <v>113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3" t="s">
        <v>82</v>
      </c>
      <c r="BK313" s="198">
        <f>ROUND(I313*H313,2)</f>
        <v>0</v>
      </c>
      <c r="BL313" s="13" t="s">
        <v>118</v>
      </c>
      <c r="BM313" s="197" t="s">
        <v>519</v>
      </c>
    </row>
    <row r="314" s="2" customFormat="1">
      <c r="A314" s="34"/>
      <c r="B314" s="35"/>
      <c r="C314" s="36"/>
      <c r="D314" s="199" t="s">
        <v>115</v>
      </c>
      <c r="E314" s="36"/>
      <c r="F314" s="200" t="s">
        <v>518</v>
      </c>
      <c r="G314" s="36"/>
      <c r="H314" s="36"/>
      <c r="I314" s="201"/>
      <c r="J314" s="36"/>
      <c r="K314" s="36"/>
      <c r="L314" s="40"/>
      <c r="M314" s="202"/>
      <c r="N314" s="203"/>
      <c r="O314" s="87"/>
      <c r="P314" s="87"/>
      <c r="Q314" s="87"/>
      <c r="R314" s="87"/>
      <c r="S314" s="87"/>
      <c r="T314" s="88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13" t="s">
        <v>115</v>
      </c>
      <c r="AU314" s="13" t="s">
        <v>82</v>
      </c>
    </row>
    <row r="315" s="2" customFormat="1" ht="16.5" customHeight="1">
      <c r="A315" s="34"/>
      <c r="B315" s="35"/>
      <c r="C315" s="186" t="s">
        <v>520</v>
      </c>
      <c r="D315" s="186" t="s">
        <v>109</v>
      </c>
      <c r="E315" s="187" t="s">
        <v>521</v>
      </c>
      <c r="F315" s="188" t="s">
        <v>522</v>
      </c>
      <c r="G315" s="189" t="s">
        <v>112</v>
      </c>
      <c r="H315" s="190">
        <v>1</v>
      </c>
      <c r="I315" s="191"/>
      <c r="J315" s="192">
        <f>ROUND(I315*H315,2)</f>
        <v>0</v>
      </c>
      <c r="K315" s="188" t="s">
        <v>131</v>
      </c>
      <c r="L315" s="40"/>
      <c r="M315" s="193" t="s">
        <v>1</v>
      </c>
      <c r="N315" s="194" t="s">
        <v>39</v>
      </c>
      <c r="O315" s="87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97" t="s">
        <v>118</v>
      </c>
      <c r="AT315" s="197" t="s">
        <v>109</v>
      </c>
      <c r="AU315" s="197" t="s">
        <v>82</v>
      </c>
      <c r="AY315" s="13" t="s">
        <v>113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3" t="s">
        <v>82</v>
      </c>
      <c r="BK315" s="198">
        <f>ROUND(I315*H315,2)</f>
        <v>0</v>
      </c>
      <c r="BL315" s="13" t="s">
        <v>118</v>
      </c>
      <c r="BM315" s="197" t="s">
        <v>523</v>
      </c>
    </row>
    <row r="316" s="2" customFormat="1">
      <c r="A316" s="34"/>
      <c r="B316" s="35"/>
      <c r="C316" s="36"/>
      <c r="D316" s="199" t="s">
        <v>115</v>
      </c>
      <c r="E316" s="36"/>
      <c r="F316" s="200" t="s">
        <v>522</v>
      </c>
      <c r="G316" s="36"/>
      <c r="H316" s="36"/>
      <c r="I316" s="201"/>
      <c r="J316" s="36"/>
      <c r="K316" s="36"/>
      <c r="L316" s="40"/>
      <c r="M316" s="202"/>
      <c r="N316" s="203"/>
      <c r="O316" s="87"/>
      <c r="P316" s="87"/>
      <c r="Q316" s="87"/>
      <c r="R316" s="87"/>
      <c r="S316" s="87"/>
      <c r="T316" s="88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T316" s="13" t="s">
        <v>115</v>
      </c>
      <c r="AU316" s="13" t="s">
        <v>82</v>
      </c>
    </row>
    <row r="317" s="2" customFormat="1" ht="16.5" customHeight="1">
      <c r="A317" s="34"/>
      <c r="B317" s="35"/>
      <c r="C317" s="186" t="s">
        <v>524</v>
      </c>
      <c r="D317" s="186" t="s">
        <v>109</v>
      </c>
      <c r="E317" s="187" t="s">
        <v>525</v>
      </c>
      <c r="F317" s="188" t="s">
        <v>526</v>
      </c>
      <c r="G317" s="189" t="s">
        <v>112</v>
      </c>
      <c r="H317" s="190">
        <v>1</v>
      </c>
      <c r="I317" s="191"/>
      <c r="J317" s="192">
        <f>ROUND(I317*H317,2)</f>
        <v>0</v>
      </c>
      <c r="K317" s="188" t="s">
        <v>131</v>
      </c>
      <c r="L317" s="40"/>
      <c r="M317" s="193" t="s">
        <v>1</v>
      </c>
      <c r="N317" s="194" t="s">
        <v>39</v>
      </c>
      <c r="O317" s="87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7" t="s">
        <v>118</v>
      </c>
      <c r="AT317" s="197" t="s">
        <v>109</v>
      </c>
      <c r="AU317" s="197" t="s">
        <v>82</v>
      </c>
      <c r="AY317" s="13" t="s">
        <v>113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3" t="s">
        <v>82</v>
      </c>
      <c r="BK317" s="198">
        <f>ROUND(I317*H317,2)</f>
        <v>0</v>
      </c>
      <c r="BL317" s="13" t="s">
        <v>118</v>
      </c>
      <c r="BM317" s="197" t="s">
        <v>527</v>
      </c>
    </row>
    <row r="318" s="2" customFormat="1">
      <c r="A318" s="34"/>
      <c r="B318" s="35"/>
      <c r="C318" s="36"/>
      <c r="D318" s="199" t="s">
        <v>115</v>
      </c>
      <c r="E318" s="36"/>
      <c r="F318" s="200" t="s">
        <v>526</v>
      </c>
      <c r="G318" s="36"/>
      <c r="H318" s="36"/>
      <c r="I318" s="201"/>
      <c r="J318" s="36"/>
      <c r="K318" s="36"/>
      <c r="L318" s="40"/>
      <c r="M318" s="202"/>
      <c r="N318" s="203"/>
      <c r="O318" s="87"/>
      <c r="P318" s="87"/>
      <c r="Q318" s="87"/>
      <c r="R318" s="87"/>
      <c r="S318" s="87"/>
      <c r="T318" s="88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T318" s="13" t="s">
        <v>115</v>
      </c>
      <c r="AU318" s="13" t="s">
        <v>82</v>
      </c>
    </row>
    <row r="319" s="2" customFormat="1" ht="16.5" customHeight="1">
      <c r="A319" s="34"/>
      <c r="B319" s="35"/>
      <c r="C319" s="186" t="s">
        <v>528</v>
      </c>
      <c r="D319" s="186" t="s">
        <v>109</v>
      </c>
      <c r="E319" s="187" t="s">
        <v>529</v>
      </c>
      <c r="F319" s="188" t="s">
        <v>530</v>
      </c>
      <c r="G319" s="189" t="s">
        <v>112</v>
      </c>
      <c r="H319" s="190">
        <v>1</v>
      </c>
      <c r="I319" s="191"/>
      <c r="J319" s="192">
        <f>ROUND(I319*H319,2)</f>
        <v>0</v>
      </c>
      <c r="K319" s="188" t="s">
        <v>131</v>
      </c>
      <c r="L319" s="40"/>
      <c r="M319" s="193" t="s">
        <v>1</v>
      </c>
      <c r="N319" s="194" t="s">
        <v>39</v>
      </c>
      <c r="O319" s="87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97" t="s">
        <v>118</v>
      </c>
      <c r="AT319" s="197" t="s">
        <v>109</v>
      </c>
      <c r="AU319" s="197" t="s">
        <v>82</v>
      </c>
      <c r="AY319" s="13" t="s">
        <v>113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3" t="s">
        <v>82</v>
      </c>
      <c r="BK319" s="198">
        <f>ROUND(I319*H319,2)</f>
        <v>0</v>
      </c>
      <c r="BL319" s="13" t="s">
        <v>118</v>
      </c>
      <c r="BM319" s="197" t="s">
        <v>531</v>
      </c>
    </row>
    <row r="320" s="2" customFormat="1">
      <c r="A320" s="34"/>
      <c r="B320" s="35"/>
      <c r="C320" s="36"/>
      <c r="D320" s="199" t="s">
        <v>115</v>
      </c>
      <c r="E320" s="36"/>
      <c r="F320" s="200" t="s">
        <v>530</v>
      </c>
      <c r="G320" s="36"/>
      <c r="H320" s="36"/>
      <c r="I320" s="201"/>
      <c r="J320" s="36"/>
      <c r="K320" s="36"/>
      <c r="L320" s="40"/>
      <c r="M320" s="202"/>
      <c r="N320" s="203"/>
      <c r="O320" s="87"/>
      <c r="P320" s="87"/>
      <c r="Q320" s="87"/>
      <c r="R320" s="87"/>
      <c r="S320" s="87"/>
      <c r="T320" s="88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13" t="s">
        <v>115</v>
      </c>
      <c r="AU320" s="13" t="s">
        <v>82</v>
      </c>
    </row>
    <row r="321" s="2" customFormat="1" ht="16.5" customHeight="1">
      <c r="A321" s="34"/>
      <c r="B321" s="35"/>
      <c r="C321" s="186" t="s">
        <v>532</v>
      </c>
      <c r="D321" s="186" t="s">
        <v>109</v>
      </c>
      <c r="E321" s="187" t="s">
        <v>533</v>
      </c>
      <c r="F321" s="188" t="s">
        <v>534</v>
      </c>
      <c r="G321" s="189" t="s">
        <v>112</v>
      </c>
      <c r="H321" s="190">
        <v>1</v>
      </c>
      <c r="I321" s="191"/>
      <c r="J321" s="192">
        <f>ROUND(I321*H321,2)</f>
        <v>0</v>
      </c>
      <c r="K321" s="188" t="s">
        <v>131</v>
      </c>
      <c r="L321" s="40"/>
      <c r="M321" s="193" t="s">
        <v>1</v>
      </c>
      <c r="N321" s="194" t="s">
        <v>39</v>
      </c>
      <c r="O321" s="87"/>
      <c r="P321" s="195">
        <f>O321*H321</f>
        <v>0</v>
      </c>
      <c r="Q321" s="195">
        <v>0</v>
      </c>
      <c r="R321" s="195">
        <f>Q321*H321</f>
        <v>0</v>
      </c>
      <c r="S321" s="195">
        <v>0</v>
      </c>
      <c r="T321" s="196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97" t="s">
        <v>118</v>
      </c>
      <c r="AT321" s="197" t="s">
        <v>109</v>
      </c>
      <c r="AU321" s="197" t="s">
        <v>82</v>
      </c>
      <c r="AY321" s="13" t="s">
        <v>113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3" t="s">
        <v>82</v>
      </c>
      <c r="BK321" s="198">
        <f>ROUND(I321*H321,2)</f>
        <v>0</v>
      </c>
      <c r="BL321" s="13" t="s">
        <v>118</v>
      </c>
      <c r="BM321" s="197" t="s">
        <v>535</v>
      </c>
    </row>
    <row r="322" s="2" customFormat="1">
      <c r="A322" s="34"/>
      <c r="B322" s="35"/>
      <c r="C322" s="36"/>
      <c r="D322" s="199" t="s">
        <v>115</v>
      </c>
      <c r="E322" s="36"/>
      <c r="F322" s="200" t="s">
        <v>534</v>
      </c>
      <c r="G322" s="36"/>
      <c r="H322" s="36"/>
      <c r="I322" s="201"/>
      <c r="J322" s="36"/>
      <c r="K322" s="36"/>
      <c r="L322" s="40"/>
      <c r="M322" s="202"/>
      <c r="N322" s="203"/>
      <c r="O322" s="87"/>
      <c r="P322" s="87"/>
      <c r="Q322" s="87"/>
      <c r="R322" s="87"/>
      <c r="S322" s="87"/>
      <c r="T322" s="88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3" t="s">
        <v>115</v>
      </c>
      <c r="AU322" s="13" t="s">
        <v>82</v>
      </c>
    </row>
    <row r="323" s="2" customFormat="1" ht="16.5" customHeight="1">
      <c r="A323" s="34"/>
      <c r="B323" s="35"/>
      <c r="C323" s="186" t="s">
        <v>536</v>
      </c>
      <c r="D323" s="186" t="s">
        <v>109</v>
      </c>
      <c r="E323" s="187" t="s">
        <v>537</v>
      </c>
      <c r="F323" s="188" t="s">
        <v>538</v>
      </c>
      <c r="G323" s="189" t="s">
        <v>112</v>
      </c>
      <c r="H323" s="190">
        <v>1</v>
      </c>
      <c r="I323" s="191"/>
      <c r="J323" s="192">
        <f>ROUND(I323*H323,2)</f>
        <v>0</v>
      </c>
      <c r="K323" s="188" t="s">
        <v>131</v>
      </c>
      <c r="L323" s="40"/>
      <c r="M323" s="193" t="s">
        <v>1</v>
      </c>
      <c r="N323" s="194" t="s">
        <v>39</v>
      </c>
      <c r="O323" s="87"/>
      <c r="P323" s="195">
        <f>O323*H323</f>
        <v>0</v>
      </c>
      <c r="Q323" s="195">
        <v>0</v>
      </c>
      <c r="R323" s="195">
        <f>Q323*H323</f>
        <v>0</v>
      </c>
      <c r="S323" s="195">
        <v>0</v>
      </c>
      <c r="T323" s="196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7" t="s">
        <v>118</v>
      </c>
      <c r="AT323" s="197" t="s">
        <v>109</v>
      </c>
      <c r="AU323" s="197" t="s">
        <v>82</v>
      </c>
      <c r="AY323" s="13" t="s">
        <v>113</v>
      </c>
      <c r="BE323" s="198">
        <f>IF(N323="základní",J323,0)</f>
        <v>0</v>
      </c>
      <c r="BF323" s="198">
        <f>IF(N323="snížená",J323,0)</f>
        <v>0</v>
      </c>
      <c r="BG323" s="198">
        <f>IF(N323="zákl. přenesená",J323,0)</f>
        <v>0</v>
      </c>
      <c r="BH323" s="198">
        <f>IF(N323="sníž. přenesená",J323,0)</f>
        <v>0</v>
      </c>
      <c r="BI323" s="198">
        <f>IF(N323="nulová",J323,0)</f>
        <v>0</v>
      </c>
      <c r="BJ323" s="13" t="s">
        <v>82</v>
      </c>
      <c r="BK323" s="198">
        <f>ROUND(I323*H323,2)</f>
        <v>0</v>
      </c>
      <c r="BL323" s="13" t="s">
        <v>118</v>
      </c>
      <c r="BM323" s="197" t="s">
        <v>539</v>
      </c>
    </row>
    <row r="324" s="2" customFormat="1">
      <c r="A324" s="34"/>
      <c r="B324" s="35"/>
      <c r="C324" s="36"/>
      <c r="D324" s="199" t="s">
        <v>115</v>
      </c>
      <c r="E324" s="36"/>
      <c r="F324" s="200" t="s">
        <v>538</v>
      </c>
      <c r="G324" s="36"/>
      <c r="H324" s="36"/>
      <c r="I324" s="201"/>
      <c r="J324" s="36"/>
      <c r="K324" s="36"/>
      <c r="L324" s="40"/>
      <c r="M324" s="202"/>
      <c r="N324" s="203"/>
      <c r="O324" s="87"/>
      <c r="P324" s="87"/>
      <c r="Q324" s="87"/>
      <c r="R324" s="87"/>
      <c r="S324" s="87"/>
      <c r="T324" s="88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T324" s="13" t="s">
        <v>115</v>
      </c>
      <c r="AU324" s="13" t="s">
        <v>82</v>
      </c>
    </row>
    <row r="325" s="2" customFormat="1" ht="16.5" customHeight="1">
      <c r="A325" s="34"/>
      <c r="B325" s="35"/>
      <c r="C325" s="186" t="s">
        <v>540</v>
      </c>
      <c r="D325" s="186" t="s">
        <v>109</v>
      </c>
      <c r="E325" s="187" t="s">
        <v>541</v>
      </c>
      <c r="F325" s="188" t="s">
        <v>542</v>
      </c>
      <c r="G325" s="189" t="s">
        <v>112</v>
      </c>
      <c r="H325" s="190">
        <v>1</v>
      </c>
      <c r="I325" s="191"/>
      <c r="J325" s="192">
        <f>ROUND(I325*H325,2)</f>
        <v>0</v>
      </c>
      <c r="K325" s="188" t="s">
        <v>131</v>
      </c>
      <c r="L325" s="40"/>
      <c r="M325" s="193" t="s">
        <v>1</v>
      </c>
      <c r="N325" s="194" t="s">
        <v>39</v>
      </c>
      <c r="O325" s="87"/>
      <c r="P325" s="195">
        <f>O325*H325</f>
        <v>0</v>
      </c>
      <c r="Q325" s="195">
        <v>0</v>
      </c>
      <c r="R325" s="195">
        <f>Q325*H325</f>
        <v>0</v>
      </c>
      <c r="S325" s="195">
        <v>0</v>
      </c>
      <c r="T325" s="196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97" t="s">
        <v>118</v>
      </c>
      <c r="AT325" s="197" t="s">
        <v>109</v>
      </c>
      <c r="AU325" s="197" t="s">
        <v>82</v>
      </c>
      <c r="AY325" s="13" t="s">
        <v>113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3" t="s">
        <v>82</v>
      </c>
      <c r="BK325" s="198">
        <f>ROUND(I325*H325,2)</f>
        <v>0</v>
      </c>
      <c r="BL325" s="13" t="s">
        <v>118</v>
      </c>
      <c r="BM325" s="197" t="s">
        <v>543</v>
      </c>
    </row>
    <row r="326" s="2" customFormat="1">
      <c r="A326" s="34"/>
      <c r="B326" s="35"/>
      <c r="C326" s="36"/>
      <c r="D326" s="199" t="s">
        <v>115</v>
      </c>
      <c r="E326" s="36"/>
      <c r="F326" s="200" t="s">
        <v>542</v>
      </c>
      <c r="G326" s="36"/>
      <c r="H326" s="36"/>
      <c r="I326" s="201"/>
      <c r="J326" s="36"/>
      <c r="K326" s="36"/>
      <c r="L326" s="40"/>
      <c r="M326" s="202"/>
      <c r="N326" s="203"/>
      <c r="O326" s="87"/>
      <c r="P326" s="87"/>
      <c r="Q326" s="87"/>
      <c r="R326" s="87"/>
      <c r="S326" s="87"/>
      <c r="T326" s="88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3" t="s">
        <v>115</v>
      </c>
      <c r="AU326" s="13" t="s">
        <v>82</v>
      </c>
    </row>
    <row r="327" s="2" customFormat="1" ht="16.5" customHeight="1">
      <c r="A327" s="34"/>
      <c r="B327" s="35"/>
      <c r="C327" s="186" t="s">
        <v>544</v>
      </c>
      <c r="D327" s="186" t="s">
        <v>109</v>
      </c>
      <c r="E327" s="187" t="s">
        <v>545</v>
      </c>
      <c r="F327" s="188" t="s">
        <v>546</v>
      </c>
      <c r="G327" s="189" t="s">
        <v>112</v>
      </c>
      <c r="H327" s="190">
        <v>1</v>
      </c>
      <c r="I327" s="191"/>
      <c r="J327" s="192">
        <f>ROUND(I327*H327,2)</f>
        <v>0</v>
      </c>
      <c r="K327" s="188" t="s">
        <v>131</v>
      </c>
      <c r="L327" s="40"/>
      <c r="M327" s="193" t="s">
        <v>1</v>
      </c>
      <c r="N327" s="194" t="s">
        <v>39</v>
      </c>
      <c r="O327" s="87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97" t="s">
        <v>118</v>
      </c>
      <c r="AT327" s="197" t="s">
        <v>109</v>
      </c>
      <c r="AU327" s="197" t="s">
        <v>82</v>
      </c>
      <c r="AY327" s="13" t="s">
        <v>113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3" t="s">
        <v>82</v>
      </c>
      <c r="BK327" s="198">
        <f>ROUND(I327*H327,2)</f>
        <v>0</v>
      </c>
      <c r="BL327" s="13" t="s">
        <v>118</v>
      </c>
      <c r="BM327" s="197" t="s">
        <v>547</v>
      </c>
    </row>
    <row r="328" s="2" customFormat="1">
      <c r="A328" s="34"/>
      <c r="B328" s="35"/>
      <c r="C328" s="36"/>
      <c r="D328" s="199" t="s">
        <v>115</v>
      </c>
      <c r="E328" s="36"/>
      <c r="F328" s="200" t="s">
        <v>546</v>
      </c>
      <c r="G328" s="36"/>
      <c r="H328" s="36"/>
      <c r="I328" s="201"/>
      <c r="J328" s="36"/>
      <c r="K328" s="36"/>
      <c r="L328" s="40"/>
      <c r="M328" s="202"/>
      <c r="N328" s="203"/>
      <c r="O328" s="87"/>
      <c r="P328" s="87"/>
      <c r="Q328" s="87"/>
      <c r="R328" s="87"/>
      <c r="S328" s="87"/>
      <c r="T328" s="88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T328" s="13" t="s">
        <v>115</v>
      </c>
      <c r="AU328" s="13" t="s">
        <v>82</v>
      </c>
    </row>
    <row r="329" s="2" customFormat="1" ht="16.5" customHeight="1">
      <c r="A329" s="34"/>
      <c r="B329" s="35"/>
      <c r="C329" s="186" t="s">
        <v>548</v>
      </c>
      <c r="D329" s="186" t="s">
        <v>109</v>
      </c>
      <c r="E329" s="187" t="s">
        <v>549</v>
      </c>
      <c r="F329" s="188" t="s">
        <v>550</v>
      </c>
      <c r="G329" s="189" t="s">
        <v>112</v>
      </c>
      <c r="H329" s="190">
        <v>1</v>
      </c>
      <c r="I329" s="191"/>
      <c r="J329" s="192">
        <f>ROUND(I329*H329,2)</f>
        <v>0</v>
      </c>
      <c r="K329" s="188" t="s">
        <v>131</v>
      </c>
      <c r="L329" s="40"/>
      <c r="M329" s="193" t="s">
        <v>1</v>
      </c>
      <c r="N329" s="194" t="s">
        <v>39</v>
      </c>
      <c r="O329" s="87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97" t="s">
        <v>118</v>
      </c>
      <c r="AT329" s="197" t="s">
        <v>109</v>
      </c>
      <c r="AU329" s="197" t="s">
        <v>82</v>
      </c>
      <c r="AY329" s="13" t="s">
        <v>113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3" t="s">
        <v>82</v>
      </c>
      <c r="BK329" s="198">
        <f>ROUND(I329*H329,2)</f>
        <v>0</v>
      </c>
      <c r="BL329" s="13" t="s">
        <v>118</v>
      </c>
      <c r="BM329" s="197" t="s">
        <v>551</v>
      </c>
    </row>
    <row r="330" s="2" customFormat="1">
      <c r="A330" s="34"/>
      <c r="B330" s="35"/>
      <c r="C330" s="36"/>
      <c r="D330" s="199" t="s">
        <v>115</v>
      </c>
      <c r="E330" s="36"/>
      <c r="F330" s="200" t="s">
        <v>550</v>
      </c>
      <c r="G330" s="36"/>
      <c r="H330" s="36"/>
      <c r="I330" s="201"/>
      <c r="J330" s="36"/>
      <c r="K330" s="36"/>
      <c r="L330" s="40"/>
      <c r="M330" s="202"/>
      <c r="N330" s="203"/>
      <c r="O330" s="87"/>
      <c r="P330" s="87"/>
      <c r="Q330" s="87"/>
      <c r="R330" s="87"/>
      <c r="S330" s="87"/>
      <c r="T330" s="88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13" t="s">
        <v>115</v>
      </c>
      <c r="AU330" s="13" t="s">
        <v>82</v>
      </c>
    </row>
    <row r="331" s="2" customFormat="1" ht="16.5" customHeight="1">
      <c r="A331" s="34"/>
      <c r="B331" s="35"/>
      <c r="C331" s="186" t="s">
        <v>552</v>
      </c>
      <c r="D331" s="186" t="s">
        <v>109</v>
      </c>
      <c r="E331" s="187" t="s">
        <v>553</v>
      </c>
      <c r="F331" s="188" t="s">
        <v>554</v>
      </c>
      <c r="G331" s="189" t="s">
        <v>112</v>
      </c>
      <c r="H331" s="190">
        <v>1</v>
      </c>
      <c r="I331" s="191"/>
      <c r="J331" s="192">
        <f>ROUND(I331*H331,2)</f>
        <v>0</v>
      </c>
      <c r="K331" s="188" t="s">
        <v>131</v>
      </c>
      <c r="L331" s="40"/>
      <c r="M331" s="193" t="s">
        <v>1</v>
      </c>
      <c r="N331" s="194" t="s">
        <v>39</v>
      </c>
      <c r="O331" s="87"/>
      <c r="P331" s="195">
        <f>O331*H331</f>
        <v>0</v>
      </c>
      <c r="Q331" s="195">
        <v>0</v>
      </c>
      <c r="R331" s="195">
        <f>Q331*H331</f>
        <v>0</v>
      </c>
      <c r="S331" s="195">
        <v>0</v>
      </c>
      <c r="T331" s="196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97" t="s">
        <v>118</v>
      </c>
      <c r="AT331" s="197" t="s">
        <v>109</v>
      </c>
      <c r="AU331" s="197" t="s">
        <v>82</v>
      </c>
      <c r="AY331" s="13" t="s">
        <v>113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3" t="s">
        <v>82</v>
      </c>
      <c r="BK331" s="198">
        <f>ROUND(I331*H331,2)</f>
        <v>0</v>
      </c>
      <c r="BL331" s="13" t="s">
        <v>118</v>
      </c>
      <c r="BM331" s="197" t="s">
        <v>555</v>
      </c>
    </row>
    <row r="332" s="2" customFormat="1">
      <c r="A332" s="34"/>
      <c r="B332" s="35"/>
      <c r="C332" s="36"/>
      <c r="D332" s="199" t="s">
        <v>115</v>
      </c>
      <c r="E332" s="36"/>
      <c r="F332" s="200" t="s">
        <v>554</v>
      </c>
      <c r="G332" s="36"/>
      <c r="H332" s="36"/>
      <c r="I332" s="201"/>
      <c r="J332" s="36"/>
      <c r="K332" s="36"/>
      <c r="L332" s="40"/>
      <c r="M332" s="202"/>
      <c r="N332" s="203"/>
      <c r="O332" s="87"/>
      <c r="P332" s="87"/>
      <c r="Q332" s="87"/>
      <c r="R332" s="87"/>
      <c r="S332" s="87"/>
      <c r="T332" s="88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T332" s="13" t="s">
        <v>115</v>
      </c>
      <c r="AU332" s="13" t="s">
        <v>82</v>
      </c>
    </row>
    <row r="333" s="2" customFormat="1" ht="16.5" customHeight="1">
      <c r="A333" s="34"/>
      <c r="B333" s="35"/>
      <c r="C333" s="186" t="s">
        <v>556</v>
      </c>
      <c r="D333" s="186" t="s">
        <v>109</v>
      </c>
      <c r="E333" s="187" t="s">
        <v>557</v>
      </c>
      <c r="F333" s="188" t="s">
        <v>558</v>
      </c>
      <c r="G333" s="189" t="s">
        <v>112</v>
      </c>
      <c r="H333" s="190">
        <v>1</v>
      </c>
      <c r="I333" s="191"/>
      <c r="J333" s="192">
        <f>ROUND(I333*H333,2)</f>
        <v>0</v>
      </c>
      <c r="K333" s="188" t="s">
        <v>131</v>
      </c>
      <c r="L333" s="40"/>
      <c r="M333" s="193" t="s">
        <v>1</v>
      </c>
      <c r="N333" s="194" t="s">
        <v>39</v>
      </c>
      <c r="O333" s="87"/>
      <c r="P333" s="195">
        <f>O333*H333</f>
        <v>0</v>
      </c>
      <c r="Q333" s="195">
        <v>0</v>
      </c>
      <c r="R333" s="195">
        <f>Q333*H333</f>
        <v>0</v>
      </c>
      <c r="S333" s="195">
        <v>0</v>
      </c>
      <c r="T333" s="196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97" t="s">
        <v>118</v>
      </c>
      <c r="AT333" s="197" t="s">
        <v>109</v>
      </c>
      <c r="AU333" s="197" t="s">
        <v>82</v>
      </c>
      <c r="AY333" s="13" t="s">
        <v>113</v>
      </c>
      <c r="BE333" s="198">
        <f>IF(N333="základní",J333,0)</f>
        <v>0</v>
      </c>
      <c r="BF333" s="198">
        <f>IF(N333="snížená",J333,0)</f>
        <v>0</v>
      </c>
      <c r="BG333" s="198">
        <f>IF(N333="zákl. přenesená",J333,0)</f>
        <v>0</v>
      </c>
      <c r="BH333" s="198">
        <f>IF(N333="sníž. přenesená",J333,0)</f>
        <v>0</v>
      </c>
      <c r="BI333" s="198">
        <f>IF(N333="nulová",J333,0)</f>
        <v>0</v>
      </c>
      <c r="BJ333" s="13" t="s">
        <v>82</v>
      </c>
      <c r="BK333" s="198">
        <f>ROUND(I333*H333,2)</f>
        <v>0</v>
      </c>
      <c r="BL333" s="13" t="s">
        <v>118</v>
      </c>
      <c r="BM333" s="197" t="s">
        <v>559</v>
      </c>
    </row>
    <row r="334" s="2" customFormat="1">
      <c r="A334" s="34"/>
      <c r="B334" s="35"/>
      <c r="C334" s="36"/>
      <c r="D334" s="199" t="s">
        <v>115</v>
      </c>
      <c r="E334" s="36"/>
      <c r="F334" s="200" t="s">
        <v>560</v>
      </c>
      <c r="G334" s="36"/>
      <c r="H334" s="36"/>
      <c r="I334" s="201"/>
      <c r="J334" s="36"/>
      <c r="K334" s="36"/>
      <c r="L334" s="40"/>
      <c r="M334" s="202"/>
      <c r="N334" s="203"/>
      <c r="O334" s="87"/>
      <c r="P334" s="87"/>
      <c r="Q334" s="87"/>
      <c r="R334" s="87"/>
      <c r="S334" s="87"/>
      <c r="T334" s="88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T334" s="13" t="s">
        <v>115</v>
      </c>
      <c r="AU334" s="13" t="s">
        <v>82</v>
      </c>
    </row>
    <row r="335" s="2" customFormat="1" ht="16.5" customHeight="1">
      <c r="A335" s="34"/>
      <c r="B335" s="35"/>
      <c r="C335" s="186" t="s">
        <v>561</v>
      </c>
      <c r="D335" s="186" t="s">
        <v>109</v>
      </c>
      <c r="E335" s="187" t="s">
        <v>562</v>
      </c>
      <c r="F335" s="188" t="s">
        <v>563</v>
      </c>
      <c r="G335" s="189" t="s">
        <v>112</v>
      </c>
      <c r="H335" s="190">
        <v>1</v>
      </c>
      <c r="I335" s="191"/>
      <c r="J335" s="192">
        <f>ROUND(I335*H335,2)</f>
        <v>0</v>
      </c>
      <c r="K335" s="188" t="s">
        <v>131</v>
      </c>
      <c r="L335" s="40"/>
      <c r="M335" s="193" t="s">
        <v>1</v>
      </c>
      <c r="N335" s="194" t="s">
        <v>39</v>
      </c>
      <c r="O335" s="87"/>
      <c r="P335" s="195">
        <f>O335*H335</f>
        <v>0</v>
      </c>
      <c r="Q335" s="195">
        <v>0</v>
      </c>
      <c r="R335" s="195">
        <f>Q335*H335</f>
        <v>0</v>
      </c>
      <c r="S335" s="195">
        <v>0</v>
      </c>
      <c r="T335" s="196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7" t="s">
        <v>118</v>
      </c>
      <c r="AT335" s="197" t="s">
        <v>109</v>
      </c>
      <c r="AU335" s="197" t="s">
        <v>82</v>
      </c>
      <c r="AY335" s="13" t="s">
        <v>113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3" t="s">
        <v>82</v>
      </c>
      <c r="BK335" s="198">
        <f>ROUND(I335*H335,2)</f>
        <v>0</v>
      </c>
      <c r="BL335" s="13" t="s">
        <v>118</v>
      </c>
      <c r="BM335" s="197" t="s">
        <v>564</v>
      </c>
    </row>
    <row r="336" s="2" customFormat="1">
      <c r="A336" s="34"/>
      <c r="B336" s="35"/>
      <c r="C336" s="36"/>
      <c r="D336" s="199" t="s">
        <v>115</v>
      </c>
      <c r="E336" s="36"/>
      <c r="F336" s="200" t="s">
        <v>563</v>
      </c>
      <c r="G336" s="36"/>
      <c r="H336" s="36"/>
      <c r="I336" s="201"/>
      <c r="J336" s="36"/>
      <c r="K336" s="36"/>
      <c r="L336" s="40"/>
      <c r="M336" s="202"/>
      <c r="N336" s="203"/>
      <c r="O336" s="87"/>
      <c r="P336" s="87"/>
      <c r="Q336" s="87"/>
      <c r="R336" s="87"/>
      <c r="S336" s="87"/>
      <c r="T336" s="88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T336" s="13" t="s">
        <v>115</v>
      </c>
      <c r="AU336" s="13" t="s">
        <v>82</v>
      </c>
    </row>
    <row r="337" s="2" customFormat="1" ht="16.5" customHeight="1">
      <c r="A337" s="34"/>
      <c r="B337" s="35"/>
      <c r="C337" s="186" t="s">
        <v>565</v>
      </c>
      <c r="D337" s="186" t="s">
        <v>109</v>
      </c>
      <c r="E337" s="187" t="s">
        <v>566</v>
      </c>
      <c r="F337" s="188" t="s">
        <v>567</v>
      </c>
      <c r="G337" s="189" t="s">
        <v>112</v>
      </c>
      <c r="H337" s="190">
        <v>1</v>
      </c>
      <c r="I337" s="191"/>
      <c r="J337" s="192">
        <f>ROUND(I337*H337,2)</f>
        <v>0</v>
      </c>
      <c r="K337" s="188" t="s">
        <v>131</v>
      </c>
      <c r="L337" s="40"/>
      <c r="M337" s="193" t="s">
        <v>1</v>
      </c>
      <c r="N337" s="194" t="s">
        <v>39</v>
      </c>
      <c r="O337" s="87"/>
      <c r="P337" s="195">
        <f>O337*H337</f>
        <v>0</v>
      </c>
      <c r="Q337" s="195">
        <v>0</v>
      </c>
      <c r="R337" s="195">
        <f>Q337*H337</f>
        <v>0</v>
      </c>
      <c r="S337" s="195">
        <v>0</v>
      </c>
      <c r="T337" s="196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97" t="s">
        <v>118</v>
      </c>
      <c r="AT337" s="197" t="s">
        <v>109</v>
      </c>
      <c r="AU337" s="197" t="s">
        <v>82</v>
      </c>
      <c r="AY337" s="13" t="s">
        <v>113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3" t="s">
        <v>82</v>
      </c>
      <c r="BK337" s="198">
        <f>ROUND(I337*H337,2)</f>
        <v>0</v>
      </c>
      <c r="BL337" s="13" t="s">
        <v>118</v>
      </c>
      <c r="BM337" s="197" t="s">
        <v>568</v>
      </c>
    </row>
    <row r="338" s="2" customFormat="1">
      <c r="A338" s="34"/>
      <c r="B338" s="35"/>
      <c r="C338" s="36"/>
      <c r="D338" s="199" t="s">
        <v>115</v>
      </c>
      <c r="E338" s="36"/>
      <c r="F338" s="200" t="s">
        <v>567</v>
      </c>
      <c r="G338" s="36"/>
      <c r="H338" s="36"/>
      <c r="I338" s="201"/>
      <c r="J338" s="36"/>
      <c r="K338" s="36"/>
      <c r="L338" s="40"/>
      <c r="M338" s="202"/>
      <c r="N338" s="203"/>
      <c r="O338" s="87"/>
      <c r="P338" s="87"/>
      <c r="Q338" s="87"/>
      <c r="R338" s="87"/>
      <c r="S338" s="87"/>
      <c r="T338" s="88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3" t="s">
        <v>115</v>
      </c>
      <c r="AU338" s="13" t="s">
        <v>82</v>
      </c>
    </row>
    <row r="339" s="2" customFormat="1" ht="16.5" customHeight="1">
      <c r="A339" s="34"/>
      <c r="B339" s="35"/>
      <c r="C339" s="186" t="s">
        <v>569</v>
      </c>
      <c r="D339" s="186" t="s">
        <v>109</v>
      </c>
      <c r="E339" s="187" t="s">
        <v>570</v>
      </c>
      <c r="F339" s="188" t="s">
        <v>571</v>
      </c>
      <c r="G339" s="189" t="s">
        <v>112</v>
      </c>
      <c r="H339" s="190">
        <v>1</v>
      </c>
      <c r="I339" s="191"/>
      <c r="J339" s="192">
        <f>ROUND(I339*H339,2)</f>
        <v>0</v>
      </c>
      <c r="K339" s="188" t="s">
        <v>131</v>
      </c>
      <c r="L339" s="40"/>
      <c r="M339" s="193" t="s">
        <v>1</v>
      </c>
      <c r="N339" s="194" t="s">
        <v>39</v>
      </c>
      <c r="O339" s="87"/>
      <c r="P339" s="195">
        <f>O339*H339</f>
        <v>0</v>
      </c>
      <c r="Q339" s="195">
        <v>0</v>
      </c>
      <c r="R339" s="195">
        <f>Q339*H339</f>
        <v>0</v>
      </c>
      <c r="S339" s="195">
        <v>0</v>
      </c>
      <c r="T339" s="196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97" t="s">
        <v>118</v>
      </c>
      <c r="AT339" s="197" t="s">
        <v>109</v>
      </c>
      <c r="AU339" s="197" t="s">
        <v>82</v>
      </c>
      <c r="AY339" s="13" t="s">
        <v>113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3" t="s">
        <v>82</v>
      </c>
      <c r="BK339" s="198">
        <f>ROUND(I339*H339,2)</f>
        <v>0</v>
      </c>
      <c r="BL339" s="13" t="s">
        <v>118</v>
      </c>
      <c r="BM339" s="197" t="s">
        <v>572</v>
      </c>
    </row>
    <row r="340" s="2" customFormat="1">
      <c r="A340" s="34"/>
      <c r="B340" s="35"/>
      <c r="C340" s="36"/>
      <c r="D340" s="199" t="s">
        <v>115</v>
      </c>
      <c r="E340" s="36"/>
      <c r="F340" s="200" t="s">
        <v>571</v>
      </c>
      <c r="G340" s="36"/>
      <c r="H340" s="36"/>
      <c r="I340" s="201"/>
      <c r="J340" s="36"/>
      <c r="K340" s="36"/>
      <c r="L340" s="40"/>
      <c r="M340" s="202"/>
      <c r="N340" s="203"/>
      <c r="O340" s="87"/>
      <c r="P340" s="87"/>
      <c r="Q340" s="87"/>
      <c r="R340" s="87"/>
      <c r="S340" s="87"/>
      <c r="T340" s="88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T340" s="13" t="s">
        <v>115</v>
      </c>
      <c r="AU340" s="13" t="s">
        <v>82</v>
      </c>
    </row>
    <row r="341" s="2" customFormat="1" ht="16.5" customHeight="1">
      <c r="A341" s="34"/>
      <c r="B341" s="35"/>
      <c r="C341" s="186" t="s">
        <v>573</v>
      </c>
      <c r="D341" s="186" t="s">
        <v>109</v>
      </c>
      <c r="E341" s="187" t="s">
        <v>574</v>
      </c>
      <c r="F341" s="188" t="s">
        <v>575</v>
      </c>
      <c r="G341" s="189" t="s">
        <v>112</v>
      </c>
      <c r="H341" s="190">
        <v>1</v>
      </c>
      <c r="I341" s="191"/>
      <c r="J341" s="192">
        <f>ROUND(I341*H341,2)</f>
        <v>0</v>
      </c>
      <c r="K341" s="188" t="s">
        <v>131</v>
      </c>
      <c r="L341" s="40"/>
      <c r="M341" s="193" t="s">
        <v>1</v>
      </c>
      <c r="N341" s="194" t="s">
        <v>39</v>
      </c>
      <c r="O341" s="87"/>
      <c r="P341" s="195">
        <f>O341*H341</f>
        <v>0</v>
      </c>
      <c r="Q341" s="195">
        <v>0</v>
      </c>
      <c r="R341" s="195">
        <f>Q341*H341</f>
        <v>0</v>
      </c>
      <c r="S341" s="195">
        <v>0</v>
      </c>
      <c r="T341" s="196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97" t="s">
        <v>118</v>
      </c>
      <c r="AT341" s="197" t="s">
        <v>109</v>
      </c>
      <c r="AU341" s="197" t="s">
        <v>82</v>
      </c>
      <c r="AY341" s="13" t="s">
        <v>113</v>
      </c>
      <c r="BE341" s="198">
        <f>IF(N341="základní",J341,0)</f>
        <v>0</v>
      </c>
      <c r="BF341" s="198">
        <f>IF(N341="snížená",J341,0)</f>
        <v>0</v>
      </c>
      <c r="BG341" s="198">
        <f>IF(N341="zákl. přenesená",J341,0)</f>
        <v>0</v>
      </c>
      <c r="BH341" s="198">
        <f>IF(N341="sníž. přenesená",J341,0)</f>
        <v>0</v>
      </c>
      <c r="BI341" s="198">
        <f>IF(N341="nulová",J341,0)</f>
        <v>0</v>
      </c>
      <c r="BJ341" s="13" t="s">
        <v>82</v>
      </c>
      <c r="BK341" s="198">
        <f>ROUND(I341*H341,2)</f>
        <v>0</v>
      </c>
      <c r="BL341" s="13" t="s">
        <v>118</v>
      </c>
      <c r="BM341" s="197" t="s">
        <v>576</v>
      </c>
    </row>
    <row r="342" s="2" customFormat="1">
      <c r="A342" s="34"/>
      <c r="B342" s="35"/>
      <c r="C342" s="36"/>
      <c r="D342" s="199" t="s">
        <v>115</v>
      </c>
      <c r="E342" s="36"/>
      <c r="F342" s="200" t="s">
        <v>575</v>
      </c>
      <c r="G342" s="36"/>
      <c r="H342" s="36"/>
      <c r="I342" s="201"/>
      <c r="J342" s="36"/>
      <c r="K342" s="36"/>
      <c r="L342" s="40"/>
      <c r="M342" s="202"/>
      <c r="N342" s="203"/>
      <c r="O342" s="87"/>
      <c r="P342" s="87"/>
      <c r="Q342" s="87"/>
      <c r="R342" s="87"/>
      <c r="S342" s="87"/>
      <c r="T342" s="88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T342" s="13" t="s">
        <v>115</v>
      </c>
      <c r="AU342" s="13" t="s">
        <v>82</v>
      </c>
    </row>
    <row r="343" s="2" customFormat="1" ht="16.5" customHeight="1">
      <c r="A343" s="34"/>
      <c r="B343" s="35"/>
      <c r="C343" s="186" t="s">
        <v>577</v>
      </c>
      <c r="D343" s="186" t="s">
        <v>109</v>
      </c>
      <c r="E343" s="187" t="s">
        <v>578</v>
      </c>
      <c r="F343" s="188" t="s">
        <v>579</v>
      </c>
      <c r="G343" s="189" t="s">
        <v>112</v>
      </c>
      <c r="H343" s="190">
        <v>1</v>
      </c>
      <c r="I343" s="191"/>
      <c r="J343" s="192">
        <f>ROUND(I343*H343,2)</f>
        <v>0</v>
      </c>
      <c r="K343" s="188" t="s">
        <v>131</v>
      </c>
      <c r="L343" s="40"/>
      <c r="M343" s="193" t="s">
        <v>1</v>
      </c>
      <c r="N343" s="194" t="s">
        <v>39</v>
      </c>
      <c r="O343" s="87"/>
      <c r="P343" s="195">
        <f>O343*H343</f>
        <v>0</v>
      </c>
      <c r="Q343" s="195">
        <v>0</v>
      </c>
      <c r="R343" s="195">
        <f>Q343*H343</f>
        <v>0</v>
      </c>
      <c r="S343" s="195">
        <v>0</v>
      </c>
      <c r="T343" s="196">
        <f>S343*H343</f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197" t="s">
        <v>118</v>
      </c>
      <c r="AT343" s="197" t="s">
        <v>109</v>
      </c>
      <c r="AU343" s="197" t="s">
        <v>82</v>
      </c>
      <c r="AY343" s="13" t="s">
        <v>113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3" t="s">
        <v>82</v>
      </c>
      <c r="BK343" s="198">
        <f>ROUND(I343*H343,2)</f>
        <v>0</v>
      </c>
      <c r="BL343" s="13" t="s">
        <v>118</v>
      </c>
      <c r="BM343" s="197" t="s">
        <v>580</v>
      </c>
    </row>
    <row r="344" s="2" customFormat="1">
      <c r="A344" s="34"/>
      <c r="B344" s="35"/>
      <c r="C344" s="36"/>
      <c r="D344" s="199" t="s">
        <v>115</v>
      </c>
      <c r="E344" s="36"/>
      <c r="F344" s="200" t="s">
        <v>579</v>
      </c>
      <c r="G344" s="36"/>
      <c r="H344" s="36"/>
      <c r="I344" s="201"/>
      <c r="J344" s="36"/>
      <c r="K344" s="36"/>
      <c r="L344" s="40"/>
      <c r="M344" s="202"/>
      <c r="N344" s="203"/>
      <c r="O344" s="87"/>
      <c r="P344" s="87"/>
      <c r="Q344" s="87"/>
      <c r="R344" s="87"/>
      <c r="S344" s="87"/>
      <c r="T344" s="88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T344" s="13" t="s">
        <v>115</v>
      </c>
      <c r="AU344" s="13" t="s">
        <v>82</v>
      </c>
    </row>
    <row r="345" s="2" customFormat="1" ht="16.5" customHeight="1">
      <c r="A345" s="34"/>
      <c r="B345" s="35"/>
      <c r="C345" s="186" t="s">
        <v>581</v>
      </c>
      <c r="D345" s="186" t="s">
        <v>109</v>
      </c>
      <c r="E345" s="187" t="s">
        <v>582</v>
      </c>
      <c r="F345" s="188" t="s">
        <v>583</v>
      </c>
      <c r="G345" s="189" t="s">
        <v>112</v>
      </c>
      <c r="H345" s="190">
        <v>1</v>
      </c>
      <c r="I345" s="191"/>
      <c r="J345" s="192">
        <f>ROUND(I345*H345,2)</f>
        <v>0</v>
      </c>
      <c r="K345" s="188" t="s">
        <v>131</v>
      </c>
      <c r="L345" s="40"/>
      <c r="M345" s="193" t="s">
        <v>1</v>
      </c>
      <c r="N345" s="194" t="s">
        <v>39</v>
      </c>
      <c r="O345" s="87"/>
      <c r="P345" s="195">
        <f>O345*H345</f>
        <v>0</v>
      </c>
      <c r="Q345" s="195">
        <v>0</v>
      </c>
      <c r="R345" s="195">
        <f>Q345*H345</f>
        <v>0</v>
      </c>
      <c r="S345" s="195">
        <v>0</v>
      </c>
      <c r="T345" s="196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97" t="s">
        <v>118</v>
      </c>
      <c r="AT345" s="197" t="s">
        <v>109</v>
      </c>
      <c r="AU345" s="197" t="s">
        <v>82</v>
      </c>
      <c r="AY345" s="13" t="s">
        <v>113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3" t="s">
        <v>82</v>
      </c>
      <c r="BK345" s="198">
        <f>ROUND(I345*H345,2)</f>
        <v>0</v>
      </c>
      <c r="BL345" s="13" t="s">
        <v>118</v>
      </c>
      <c r="BM345" s="197" t="s">
        <v>584</v>
      </c>
    </row>
    <row r="346" s="2" customFormat="1">
      <c r="A346" s="34"/>
      <c r="B346" s="35"/>
      <c r="C346" s="36"/>
      <c r="D346" s="199" t="s">
        <v>115</v>
      </c>
      <c r="E346" s="36"/>
      <c r="F346" s="200" t="s">
        <v>583</v>
      </c>
      <c r="G346" s="36"/>
      <c r="H346" s="36"/>
      <c r="I346" s="201"/>
      <c r="J346" s="36"/>
      <c r="K346" s="36"/>
      <c r="L346" s="40"/>
      <c r="M346" s="202"/>
      <c r="N346" s="203"/>
      <c r="O346" s="87"/>
      <c r="P346" s="87"/>
      <c r="Q346" s="87"/>
      <c r="R346" s="87"/>
      <c r="S346" s="87"/>
      <c r="T346" s="88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T346" s="13" t="s">
        <v>115</v>
      </c>
      <c r="AU346" s="13" t="s">
        <v>82</v>
      </c>
    </row>
    <row r="347" s="2" customFormat="1" ht="16.5" customHeight="1">
      <c r="A347" s="34"/>
      <c r="B347" s="35"/>
      <c r="C347" s="186" t="s">
        <v>585</v>
      </c>
      <c r="D347" s="186" t="s">
        <v>109</v>
      </c>
      <c r="E347" s="187" t="s">
        <v>586</v>
      </c>
      <c r="F347" s="188" t="s">
        <v>587</v>
      </c>
      <c r="G347" s="189" t="s">
        <v>112</v>
      </c>
      <c r="H347" s="190">
        <v>1</v>
      </c>
      <c r="I347" s="191"/>
      <c r="J347" s="192">
        <f>ROUND(I347*H347,2)</f>
        <v>0</v>
      </c>
      <c r="K347" s="188" t="s">
        <v>131</v>
      </c>
      <c r="L347" s="40"/>
      <c r="M347" s="193" t="s">
        <v>1</v>
      </c>
      <c r="N347" s="194" t="s">
        <v>39</v>
      </c>
      <c r="O347" s="87"/>
      <c r="P347" s="195">
        <f>O347*H347</f>
        <v>0</v>
      </c>
      <c r="Q347" s="195">
        <v>0</v>
      </c>
      <c r="R347" s="195">
        <f>Q347*H347</f>
        <v>0</v>
      </c>
      <c r="S347" s="195">
        <v>0</v>
      </c>
      <c r="T347" s="196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97" t="s">
        <v>118</v>
      </c>
      <c r="AT347" s="197" t="s">
        <v>109</v>
      </c>
      <c r="AU347" s="197" t="s">
        <v>82</v>
      </c>
      <c r="AY347" s="13" t="s">
        <v>113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3" t="s">
        <v>82</v>
      </c>
      <c r="BK347" s="198">
        <f>ROUND(I347*H347,2)</f>
        <v>0</v>
      </c>
      <c r="BL347" s="13" t="s">
        <v>118</v>
      </c>
      <c r="BM347" s="197" t="s">
        <v>588</v>
      </c>
    </row>
    <row r="348" s="2" customFormat="1">
      <c r="A348" s="34"/>
      <c r="B348" s="35"/>
      <c r="C348" s="36"/>
      <c r="D348" s="199" t="s">
        <v>115</v>
      </c>
      <c r="E348" s="36"/>
      <c r="F348" s="200" t="s">
        <v>587</v>
      </c>
      <c r="G348" s="36"/>
      <c r="H348" s="36"/>
      <c r="I348" s="201"/>
      <c r="J348" s="36"/>
      <c r="K348" s="36"/>
      <c r="L348" s="40"/>
      <c r="M348" s="202"/>
      <c r="N348" s="203"/>
      <c r="O348" s="87"/>
      <c r="P348" s="87"/>
      <c r="Q348" s="87"/>
      <c r="R348" s="87"/>
      <c r="S348" s="87"/>
      <c r="T348" s="88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T348" s="13" t="s">
        <v>115</v>
      </c>
      <c r="AU348" s="13" t="s">
        <v>82</v>
      </c>
    </row>
    <row r="349" s="2" customFormat="1" ht="16.5" customHeight="1">
      <c r="A349" s="34"/>
      <c r="B349" s="35"/>
      <c r="C349" s="186" t="s">
        <v>589</v>
      </c>
      <c r="D349" s="186" t="s">
        <v>109</v>
      </c>
      <c r="E349" s="187" t="s">
        <v>590</v>
      </c>
      <c r="F349" s="188" t="s">
        <v>591</v>
      </c>
      <c r="G349" s="189" t="s">
        <v>112</v>
      </c>
      <c r="H349" s="190">
        <v>1</v>
      </c>
      <c r="I349" s="191"/>
      <c r="J349" s="192">
        <f>ROUND(I349*H349,2)</f>
        <v>0</v>
      </c>
      <c r="K349" s="188" t="s">
        <v>131</v>
      </c>
      <c r="L349" s="40"/>
      <c r="M349" s="193" t="s">
        <v>1</v>
      </c>
      <c r="N349" s="194" t="s">
        <v>39</v>
      </c>
      <c r="O349" s="87"/>
      <c r="P349" s="195">
        <f>O349*H349</f>
        <v>0</v>
      </c>
      <c r="Q349" s="195">
        <v>0</v>
      </c>
      <c r="R349" s="195">
        <f>Q349*H349</f>
        <v>0</v>
      </c>
      <c r="S349" s="195">
        <v>0</v>
      </c>
      <c r="T349" s="196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197" t="s">
        <v>118</v>
      </c>
      <c r="AT349" s="197" t="s">
        <v>109</v>
      </c>
      <c r="AU349" s="197" t="s">
        <v>82</v>
      </c>
      <c r="AY349" s="13" t="s">
        <v>113</v>
      </c>
      <c r="BE349" s="198">
        <f>IF(N349="základní",J349,0)</f>
        <v>0</v>
      </c>
      <c r="BF349" s="198">
        <f>IF(N349="snížená",J349,0)</f>
        <v>0</v>
      </c>
      <c r="BG349" s="198">
        <f>IF(N349="zákl. přenesená",J349,0)</f>
        <v>0</v>
      </c>
      <c r="BH349" s="198">
        <f>IF(N349="sníž. přenesená",J349,0)</f>
        <v>0</v>
      </c>
      <c r="BI349" s="198">
        <f>IF(N349="nulová",J349,0)</f>
        <v>0</v>
      </c>
      <c r="BJ349" s="13" t="s">
        <v>82</v>
      </c>
      <c r="BK349" s="198">
        <f>ROUND(I349*H349,2)</f>
        <v>0</v>
      </c>
      <c r="BL349" s="13" t="s">
        <v>118</v>
      </c>
      <c r="BM349" s="197" t="s">
        <v>592</v>
      </c>
    </row>
    <row r="350" s="2" customFormat="1">
      <c r="A350" s="34"/>
      <c r="B350" s="35"/>
      <c r="C350" s="36"/>
      <c r="D350" s="199" t="s">
        <v>115</v>
      </c>
      <c r="E350" s="36"/>
      <c r="F350" s="200" t="s">
        <v>591</v>
      </c>
      <c r="G350" s="36"/>
      <c r="H350" s="36"/>
      <c r="I350" s="201"/>
      <c r="J350" s="36"/>
      <c r="K350" s="36"/>
      <c r="L350" s="40"/>
      <c r="M350" s="202"/>
      <c r="N350" s="203"/>
      <c r="O350" s="87"/>
      <c r="P350" s="87"/>
      <c r="Q350" s="87"/>
      <c r="R350" s="87"/>
      <c r="S350" s="87"/>
      <c r="T350" s="88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T350" s="13" t="s">
        <v>115</v>
      </c>
      <c r="AU350" s="13" t="s">
        <v>82</v>
      </c>
    </row>
    <row r="351" s="2" customFormat="1" ht="16.5" customHeight="1">
      <c r="A351" s="34"/>
      <c r="B351" s="35"/>
      <c r="C351" s="186" t="s">
        <v>593</v>
      </c>
      <c r="D351" s="186" t="s">
        <v>109</v>
      </c>
      <c r="E351" s="187" t="s">
        <v>594</v>
      </c>
      <c r="F351" s="188" t="s">
        <v>595</v>
      </c>
      <c r="G351" s="189" t="s">
        <v>112</v>
      </c>
      <c r="H351" s="190">
        <v>1</v>
      </c>
      <c r="I351" s="191"/>
      <c r="J351" s="192">
        <f>ROUND(I351*H351,2)</f>
        <v>0</v>
      </c>
      <c r="K351" s="188" t="s">
        <v>131</v>
      </c>
      <c r="L351" s="40"/>
      <c r="M351" s="193" t="s">
        <v>1</v>
      </c>
      <c r="N351" s="194" t="s">
        <v>39</v>
      </c>
      <c r="O351" s="87"/>
      <c r="P351" s="195">
        <f>O351*H351</f>
        <v>0</v>
      </c>
      <c r="Q351" s="195">
        <v>0</v>
      </c>
      <c r="R351" s="195">
        <f>Q351*H351</f>
        <v>0</v>
      </c>
      <c r="S351" s="195">
        <v>0</v>
      </c>
      <c r="T351" s="196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97" t="s">
        <v>118</v>
      </c>
      <c r="AT351" s="197" t="s">
        <v>109</v>
      </c>
      <c r="AU351" s="197" t="s">
        <v>82</v>
      </c>
      <c r="AY351" s="13" t="s">
        <v>113</v>
      </c>
      <c r="BE351" s="198">
        <f>IF(N351="základní",J351,0)</f>
        <v>0</v>
      </c>
      <c r="BF351" s="198">
        <f>IF(N351="snížená",J351,0)</f>
        <v>0</v>
      </c>
      <c r="BG351" s="198">
        <f>IF(N351="zákl. přenesená",J351,0)</f>
        <v>0</v>
      </c>
      <c r="BH351" s="198">
        <f>IF(N351="sníž. přenesená",J351,0)</f>
        <v>0</v>
      </c>
      <c r="BI351" s="198">
        <f>IF(N351="nulová",J351,0)</f>
        <v>0</v>
      </c>
      <c r="BJ351" s="13" t="s">
        <v>82</v>
      </c>
      <c r="BK351" s="198">
        <f>ROUND(I351*H351,2)</f>
        <v>0</v>
      </c>
      <c r="BL351" s="13" t="s">
        <v>118</v>
      </c>
      <c r="BM351" s="197" t="s">
        <v>596</v>
      </c>
    </row>
    <row r="352" s="2" customFormat="1">
      <c r="A352" s="34"/>
      <c r="B352" s="35"/>
      <c r="C352" s="36"/>
      <c r="D352" s="199" t="s">
        <v>115</v>
      </c>
      <c r="E352" s="36"/>
      <c r="F352" s="200" t="s">
        <v>595</v>
      </c>
      <c r="G352" s="36"/>
      <c r="H352" s="36"/>
      <c r="I352" s="201"/>
      <c r="J352" s="36"/>
      <c r="K352" s="36"/>
      <c r="L352" s="40"/>
      <c r="M352" s="202"/>
      <c r="N352" s="203"/>
      <c r="O352" s="87"/>
      <c r="P352" s="87"/>
      <c r="Q352" s="87"/>
      <c r="R352" s="87"/>
      <c r="S352" s="87"/>
      <c r="T352" s="88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T352" s="13" t="s">
        <v>115</v>
      </c>
      <c r="AU352" s="13" t="s">
        <v>82</v>
      </c>
    </row>
    <row r="353" s="2" customFormat="1" ht="16.5" customHeight="1">
      <c r="A353" s="34"/>
      <c r="B353" s="35"/>
      <c r="C353" s="186" t="s">
        <v>597</v>
      </c>
      <c r="D353" s="186" t="s">
        <v>109</v>
      </c>
      <c r="E353" s="187" t="s">
        <v>598</v>
      </c>
      <c r="F353" s="188" t="s">
        <v>599</v>
      </c>
      <c r="G353" s="189" t="s">
        <v>112</v>
      </c>
      <c r="H353" s="190">
        <v>1</v>
      </c>
      <c r="I353" s="191"/>
      <c r="J353" s="192">
        <f>ROUND(I353*H353,2)</f>
        <v>0</v>
      </c>
      <c r="K353" s="188" t="s">
        <v>131</v>
      </c>
      <c r="L353" s="40"/>
      <c r="M353" s="193" t="s">
        <v>1</v>
      </c>
      <c r="N353" s="194" t="s">
        <v>39</v>
      </c>
      <c r="O353" s="87"/>
      <c r="P353" s="195">
        <f>O353*H353</f>
        <v>0</v>
      </c>
      <c r="Q353" s="195">
        <v>0</v>
      </c>
      <c r="R353" s="195">
        <f>Q353*H353</f>
        <v>0</v>
      </c>
      <c r="S353" s="195">
        <v>0</v>
      </c>
      <c r="T353" s="196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97" t="s">
        <v>118</v>
      </c>
      <c r="AT353" s="197" t="s">
        <v>109</v>
      </c>
      <c r="AU353" s="197" t="s">
        <v>82</v>
      </c>
      <c r="AY353" s="13" t="s">
        <v>113</v>
      </c>
      <c r="BE353" s="198">
        <f>IF(N353="základní",J353,0)</f>
        <v>0</v>
      </c>
      <c r="BF353" s="198">
        <f>IF(N353="snížená",J353,0)</f>
        <v>0</v>
      </c>
      <c r="BG353" s="198">
        <f>IF(N353="zákl. přenesená",J353,0)</f>
        <v>0</v>
      </c>
      <c r="BH353" s="198">
        <f>IF(N353="sníž. přenesená",J353,0)</f>
        <v>0</v>
      </c>
      <c r="BI353" s="198">
        <f>IF(N353="nulová",J353,0)</f>
        <v>0</v>
      </c>
      <c r="BJ353" s="13" t="s">
        <v>82</v>
      </c>
      <c r="BK353" s="198">
        <f>ROUND(I353*H353,2)</f>
        <v>0</v>
      </c>
      <c r="BL353" s="13" t="s">
        <v>118</v>
      </c>
      <c r="BM353" s="197" t="s">
        <v>600</v>
      </c>
    </row>
    <row r="354" s="2" customFormat="1">
      <c r="A354" s="34"/>
      <c r="B354" s="35"/>
      <c r="C354" s="36"/>
      <c r="D354" s="199" t="s">
        <v>115</v>
      </c>
      <c r="E354" s="36"/>
      <c r="F354" s="200" t="s">
        <v>599</v>
      </c>
      <c r="G354" s="36"/>
      <c r="H354" s="36"/>
      <c r="I354" s="201"/>
      <c r="J354" s="36"/>
      <c r="K354" s="36"/>
      <c r="L354" s="40"/>
      <c r="M354" s="202"/>
      <c r="N354" s="203"/>
      <c r="O354" s="87"/>
      <c r="P354" s="87"/>
      <c r="Q354" s="87"/>
      <c r="R354" s="87"/>
      <c r="S354" s="87"/>
      <c r="T354" s="88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T354" s="13" t="s">
        <v>115</v>
      </c>
      <c r="AU354" s="13" t="s">
        <v>82</v>
      </c>
    </row>
    <row r="355" s="2" customFormat="1" ht="21.75" customHeight="1">
      <c r="A355" s="34"/>
      <c r="B355" s="35"/>
      <c r="C355" s="186" t="s">
        <v>601</v>
      </c>
      <c r="D355" s="186" t="s">
        <v>109</v>
      </c>
      <c r="E355" s="187" t="s">
        <v>602</v>
      </c>
      <c r="F355" s="188" t="s">
        <v>603</v>
      </c>
      <c r="G355" s="189" t="s">
        <v>112</v>
      </c>
      <c r="H355" s="190">
        <v>1</v>
      </c>
      <c r="I355" s="191"/>
      <c r="J355" s="192">
        <f>ROUND(I355*H355,2)</f>
        <v>0</v>
      </c>
      <c r="K355" s="188" t="s">
        <v>131</v>
      </c>
      <c r="L355" s="40"/>
      <c r="M355" s="193" t="s">
        <v>1</v>
      </c>
      <c r="N355" s="194" t="s">
        <v>39</v>
      </c>
      <c r="O355" s="87"/>
      <c r="P355" s="195">
        <f>O355*H355</f>
        <v>0</v>
      </c>
      <c r="Q355" s="195">
        <v>0</v>
      </c>
      <c r="R355" s="195">
        <f>Q355*H355</f>
        <v>0</v>
      </c>
      <c r="S355" s="195">
        <v>0</v>
      </c>
      <c r="T355" s="196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97" t="s">
        <v>118</v>
      </c>
      <c r="AT355" s="197" t="s">
        <v>109</v>
      </c>
      <c r="AU355" s="197" t="s">
        <v>82</v>
      </c>
      <c r="AY355" s="13" t="s">
        <v>113</v>
      </c>
      <c r="BE355" s="198">
        <f>IF(N355="základní",J355,0)</f>
        <v>0</v>
      </c>
      <c r="BF355" s="198">
        <f>IF(N355="snížená",J355,0)</f>
        <v>0</v>
      </c>
      <c r="BG355" s="198">
        <f>IF(N355="zákl. přenesená",J355,0)</f>
        <v>0</v>
      </c>
      <c r="BH355" s="198">
        <f>IF(N355="sníž. přenesená",J355,0)</f>
        <v>0</v>
      </c>
      <c r="BI355" s="198">
        <f>IF(N355="nulová",J355,0)</f>
        <v>0</v>
      </c>
      <c r="BJ355" s="13" t="s">
        <v>82</v>
      </c>
      <c r="BK355" s="198">
        <f>ROUND(I355*H355,2)</f>
        <v>0</v>
      </c>
      <c r="BL355" s="13" t="s">
        <v>118</v>
      </c>
      <c r="BM355" s="197" t="s">
        <v>604</v>
      </c>
    </row>
    <row r="356" s="2" customFormat="1">
      <c r="A356" s="34"/>
      <c r="B356" s="35"/>
      <c r="C356" s="36"/>
      <c r="D356" s="199" t="s">
        <v>115</v>
      </c>
      <c r="E356" s="36"/>
      <c r="F356" s="200" t="s">
        <v>603</v>
      </c>
      <c r="G356" s="36"/>
      <c r="H356" s="36"/>
      <c r="I356" s="201"/>
      <c r="J356" s="36"/>
      <c r="K356" s="36"/>
      <c r="L356" s="40"/>
      <c r="M356" s="202"/>
      <c r="N356" s="203"/>
      <c r="O356" s="87"/>
      <c r="P356" s="87"/>
      <c r="Q356" s="87"/>
      <c r="R356" s="87"/>
      <c r="S356" s="87"/>
      <c r="T356" s="88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13" t="s">
        <v>115</v>
      </c>
      <c r="AU356" s="13" t="s">
        <v>82</v>
      </c>
    </row>
    <row r="357" s="2" customFormat="1" ht="16.5" customHeight="1">
      <c r="A357" s="34"/>
      <c r="B357" s="35"/>
      <c r="C357" s="186" t="s">
        <v>605</v>
      </c>
      <c r="D357" s="186" t="s">
        <v>109</v>
      </c>
      <c r="E357" s="187" t="s">
        <v>606</v>
      </c>
      <c r="F357" s="188" t="s">
        <v>607</v>
      </c>
      <c r="G357" s="189" t="s">
        <v>112</v>
      </c>
      <c r="H357" s="190">
        <v>1</v>
      </c>
      <c r="I357" s="191"/>
      <c r="J357" s="192">
        <f>ROUND(I357*H357,2)</f>
        <v>0</v>
      </c>
      <c r="K357" s="188" t="s">
        <v>131</v>
      </c>
      <c r="L357" s="40"/>
      <c r="M357" s="193" t="s">
        <v>1</v>
      </c>
      <c r="N357" s="194" t="s">
        <v>39</v>
      </c>
      <c r="O357" s="87"/>
      <c r="P357" s="195">
        <f>O357*H357</f>
        <v>0</v>
      </c>
      <c r="Q357" s="195">
        <v>0</v>
      </c>
      <c r="R357" s="195">
        <f>Q357*H357</f>
        <v>0</v>
      </c>
      <c r="S357" s="195">
        <v>0</v>
      </c>
      <c r="T357" s="196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97" t="s">
        <v>118</v>
      </c>
      <c r="AT357" s="197" t="s">
        <v>109</v>
      </c>
      <c r="AU357" s="197" t="s">
        <v>82</v>
      </c>
      <c r="AY357" s="13" t="s">
        <v>113</v>
      </c>
      <c r="BE357" s="198">
        <f>IF(N357="základní",J357,0)</f>
        <v>0</v>
      </c>
      <c r="BF357" s="198">
        <f>IF(N357="snížená",J357,0)</f>
        <v>0</v>
      </c>
      <c r="BG357" s="198">
        <f>IF(N357="zákl. přenesená",J357,0)</f>
        <v>0</v>
      </c>
      <c r="BH357" s="198">
        <f>IF(N357="sníž. přenesená",J357,0)</f>
        <v>0</v>
      </c>
      <c r="BI357" s="198">
        <f>IF(N357="nulová",J357,0)</f>
        <v>0</v>
      </c>
      <c r="BJ357" s="13" t="s">
        <v>82</v>
      </c>
      <c r="BK357" s="198">
        <f>ROUND(I357*H357,2)</f>
        <v>0</v>
      </c>
      <c r="BL357" s="13" t="s">
        <v>118</v>
      </c>
      <c r="BM357" s="197" t="s">
        <v>608</v>
      </c>
    </row>
    <row r="358" s="2" customFormat="1">
      <c r="A358" s="34"/>
      <c r="B358" s="35"/>
      <c r="C358" s="36"/>
      <c r="D358" s="199" t="s">
        <v>115</v>
      </c>
      <c r="E358" s="36"/>
      <c r="F358" s="200" t="s">
        <v>607</v>
      </c>
      <c r="G358" s="36"/>
      <c r="H358" s="36"/>
      <c r="I358" s="201"/>
      <c r="J358" s="36"/>
      <c r="K358" s="36"/>
      <c r="L358" s="40"/>
      <c r="M358" s="202"/>
      <c r="N358" s="203"/>
      <c r="O358" s="87"/>
      <c r="P358" s="87"/>
      <c r="Q358" s="87"/>
      <c r="R358" s="87"/>
      <c r="S358" s="87"/>
      <c r="T358" s="88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3" t="s">
        <v>115</v>
      </c>
      <c r="AU358" s="13" t="s">
        <v>82</v>
      </c>
    </row>
    <row r="359" s="2" customFormat="1" ht="16.5" customHeight="1">
      <c r="A359" s="34"/>
      <c r="B359" s="35"/>
      <c r="C359" s="186" t="s">
        <v>609</v>
      </c>
      <c r="D359" s="186" t="s">
        <v>109</v>
      </c>
      <c r="E359" s="187" t="s">
        <v>610</v>
      </c>
      <c r="F359" s="188" t="s">
        <v>611</v>
      </c>
      <c r="G359" s="189" t="s">
        <v>112</v>
      </c>
      <c r="H359" s="190">
        <v>1</v>
      </c>
      <c r="I359" s="191"/>
      <c r="J359" s="192">
        <f>ROUND(I359*H359,2)</f>
        <v>0</v>
      </c>
      <c r="K359" s="188" t="s">
        <v>131</v>
      </c>
      <c r="L359" s="40"/>
      <c r="M359" s="193" t="s">
        <v>1</v>
      </c>
      <c r="N359" s="194" t="s">
        <v>39</v>
      </c>
      <c r="O359" s="87"/>
      <c r="P359" s="195">
        <f>O359*H359</f>
        <v>0</v>
      </c>
      <c r="Q359" s="195">
        <v>0</v>
      </c>
      <c r="R359" s="195">
        <f>Q359*H359</f>
        <v>0</v>
      </c>
      <c r="S359" s="195">
        <v>0</v>
      </c>
      <c r="T359" s="196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97" t="s">
        <v>118</v>
      </c>
      <c r="AT359" s="197" t="s">
        <v>109</v>
      </c>
      <c r="AU359" s="197" t="s">
        <v>82</v>
      </c>
      <c r="AY359" s="13" t="s">
        <v>113</v>
      </c>
      <c r="BE359" s="198">
        <f>IF(N359="základní",J359,0)</f>
        <v>0</v>
      </c>
      <c r="BF359" s="198">
        <f>IF(N359="snížená",J359,0)</f>
        <v>0</v>
      </c>
      <c r="BG359" s="198">
        <f>IF(N359="zákl. přenesená",J359,0)</f>
        <v>0</v>
      </c>
      <c r="BH359" s="198">
        <f>IF(N359="sníž. přenesená",J359,0)</f>
        <v>0</v>
      </c>
      <c r="BI359" s="198">
        <f>IF(N359="nulová",J359,0)</f>
        <v>0</v>
      </c>
      <c r="BJ359" s="13" t="s">
        <v>82</v>
      </c>
      <c r="BK359" s="198">
        <f>ROUND(I359*H359,2)</f>
        <v>0</v>
      </c>
      <c r="BL359" s="13" t="s">
        <v>118</v>
      </c>
      <c r="BM359" s="197" t="s">
        <v>612</v>
      </c>
    </row>
    <row r="360" s="2" customFormat="1">
      <c r="A360" s="34"/>
      <c r="B360" s="35"/>
      <c r="C360" s="36"/>
      <c r="D360" s="199" t="s">
        <v>115</v>
      </c>
      <c r="E360" s="36"/>
      <c r="F360" s="200" t="s">
        <v>611</v>
      </c>
      <c r="G360" s="36"/>
      <c r="H360" s="36"/>
      <c r="I360" s="201"/>
      <c r="J360" s="36"/>
      <c r="K360" s="36"/>
      <c r="L360" s="40"/>
      <c r="M360" s="202"/>
      <c r="N360" s="203"/>
      <c r="O360" s="87"/>
      <c r="P360" s="87"/>
      <c r="Q360" s="87"/>
      <c r="R360" s="87"/>
      <c r="S360" s="87"/>
      <c r="T360" s="88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T360" s="13" t="s">
        <v>115</v>
      </c>
      <c r="AU360" s="13" t="s">
        <v>82</v>
      </c>
    </row>
    <row r="361" s="2" customFormat="1" ht="24.15" customHeight="1">
      <c r="A361" s="34"/>
      <c r="B361" s="35"/>
      <c r="C361" s="186" t="s">
        <v>613</v>
      </c>
      <c r="D361" s="186" t="s">
        <v>109</v>
      </c>
      <c r="E361" s="187" t="s">
        <v>614</v>
      </c>
      <c r="F361" s="188" t="s">
        <v>615</v>
      </c>
      <c r="G361" s="189" t="s">
        <v>112</v>
      </c>
      <c r="H361" s="190">
        <v>1</v>
      </c>
      <c r="I361" s="191"/>
      <c r="J361" s="192">
        <f>ROUND(I361*H361,2)</f>
        <v>0</v>
      </c>
      <c r="K361" s="188" t="s">
        <v>131</v>
      </c>
      <c r="L361" s="40"/>
      <c r="M361" s="193" t="s">
        <v>1</v>
      </c>
      <c r="N361" s="194" t="s">
        <v>39</v>
      </c>
      <c r="O361" s="87"/>
      <c r="P361" s="195">
        <f>O361*H361</f>
        <v>0</v>
      </c>
      <c r="Q361" s="195">
        <v>0</v>
      </c>
      <c r="R361" s="195">
        <f>Q361*H361</f>
        <v>0</v>
      </c>
      <c r="S361" s="195">
        <v>0</v>
      </c>
      <c r="T361" s="196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197" t="s">
        <v>118</v>
      </c>
      <c r="AT361" s="197" t="s">
        <v>109</v>
      </c>
      <c r="AU361" s="197" t="s">
        <v>82</v>
      </c>
      <c r="AY361" s="13" t="s">
        <v>113</v>
      </c>
      <c r="BE361" s="198">
        <f>IF(N361="základní",J361,0)</f>
        <v>0</v>
      </c>
      <c r="BF361" s="198">
        <f>IF(N361="snížená",J361,0)</f>
        <v>0</v>
      </c>
      <c r="BG361" s="198">
        <f>IF(N361="zákl. přenesená",J361,0)</f>
        <v>0</v>
      </c>
      <c r="BH361" s="198">
        <f>IF(N361="sníž. přenesená",J361,0)</f>
        <v>0</v>
      </c>
      <c r="BI361" s="198">
        <f>IF(N361="nulová",J361,0)</f>
        <v>0</v>
      </c>
      <c r="BJ361" s="13" t="s">
        <v>82</v>
      </c>
      <c r="BK361" s="198">
        <f>ROUND(I361*H361,2)</f>
        <v>0</v>
      </c>
      <c r="BL361" s="13" t="s">
        <v>118</v>
      </c>
      <c r="BM361" s="197" t="s">
        <v>616</v>
      </c>
    </row>
    <row r="362" s="2" customFormat="1">
      <c r="A362" s="34"/>
      <c r="B362" s="35"/>
      <c r="C362" s="36"/>
      <c r="D362" s="199" t="s">
        <v>115</v>
      </c>
      <c r="E362" s="36"/>
      <c r="F362" s="200" t="s">
        <v>615</v>
      </c>
      <c r="G362" s="36"/>
      <c r="H362" s="36"/>
      <c r="I362" s="201"/>
      <c r="J362" s="36"/>
      <c r="K362" s="36"/>
      <c r="L362" s="40"/>
      <c r="M362" s="202"/>
      <c r="N362" s="203"/>
      <c r="O362" s="87"/>
      <c r="P362" s="87"/>
      <c r="Q362" s="87"/>
      <c r="R362" s="87"/>
      <c r="S362" s="87"/>
      <c r="T362" s="88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T362" s="13" t="s">
        <v>115</v>
      </c>
      <c r="AU362" s="13" t="s">
        <v>82</v>
      </c>
    </row>
    <row r="363" s="2" customFormat="1" ht="16.5" customHeight="1">
      <c r="A363" s="34"/>
      <c r="B363" s="35"/>
      <c r="C363" s="186" t="s">
        <v>617</v>
      </c>
      <c r="D363" s="186" t="s">
        <v>109</v>
      </c>
      <c r="E363" s="187" t="s">
        <v>618</v>
      </c>
      <c r="F363" s="188" t="s">
        <v>619</v>
      </c>
      <c r="G363" s="189" t="s">
        <v>112</v>
      </c>
      <c r="H363" s="190">
        <v>1</v>
      </c>
      <c r="I363" s="191"/>
      <c r="J363" s="192">
        <f>ROUND(I363*H363,2)</f>
        <v>0</v>
      </c>
      <c r="K363" s="188" t="s">
        <v>131</v>
      </c>
      <c r="L363" s="40"/>
      <c r="M363" s="193" t="s">
        <v>1</v>
      </c>
      <c r="N363" s="194" t="s">
        <v>39</v>
      </c>
      <c r="O363" s="87"/>
      <c r="P363" s="195">
        <f>O363*H363</f>
        <v>0</v>
      </c>
      <c r="Q363" s="195">
        <v>0</v>
      </c>
      <c r="R363" s="195">
        <f>Q363*H363</f>
        <v>0</v>
      </c>
      <c r="S363" s="195">
        <v>0</v>
      </c>
      <c r="T363" s="196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97" t="s">
        <v>118</v>
      </c>
      <c r="AT363" s="197" t="s">
        <v>109</v>
      </c>
      <c r="AU363" s="197" t="s">
        <v>82</v>
      </c>
      <c r="AY363" s="13" t="s">
        <v>113</v>
      </c>
      <c r="BE363" s="198">
        <f>IF(N363="základní",J363,0)</f>
        <v>0</v>
      </c>
      <c r="BF363" s="198">
        <f>IF(N363="snížená",J363,0)</f>
        <v>0</v>
      </c>
      <c r="BG363" s="198">
        <f>IF(N363="zákl. přenesená",J363,0)</f>
        <v>0</v>
      </c>
      <c r="BH363" s="198">
        <f>IF(N363="sníž. přenesená",J363,0)</f>
        <v>0</v>
      </c>
      <c r="BI363" s="198">
        <f>IF(N363="nulová",J363,0)</f>
        <v>0</v>
      </c>
      <c r="BJ363" s="13" t="s">
        <v>82</v>
      </c>
      <c r="BK363" s="198">
        <f>ROUND(I363*H363,2)</f>
        <v>0</v>
      </c>
      <c r="BL363" s="13" t="s">
        <v>118</v>
      </c>
      <c r="BM363" s="197" t="s">
        <v>620</v>
      </c>
    </row>
    <row r="364" s="2" customFormat="1">
      <c r="A364" s="34"/>
      <c r="B364" s="35"/>
      <c r="C364" s="36"/>
      <c r="D364" s="199" t="s">
        <v>115</v>
      </c>
      <c r="E364" s="36"/>
      <c r="F364" s="200" t="s">
        <v>619</v>
      </c>
      <c r="G364" s="36"/>
      <c r="H364" s="36"/>
      <c r="I364" s="201"/>
      <c r="J364" s="36"/>
      <c r="K364" s="36"/>
      <c r="L364" s="40"/>
      <c r="M364" s="202"/>
      <c r="N364" s="203"/>
      <c r="O364" s="87"/>
      <c r="P364" s="87"/>
      <c r="Q364" s="87"/>
      <c r="R364" s="87"/>
      <c r="S364" s="87"/>
      <c r="T364" s="88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T364" s="13" t="s">
        <v>115</v>
      </c>
      <c r="AU364" s="13" t="s">
        <v>82</v>
      </c>
    </row>
    <row r="365" s="2" customFormat="1" ht="16.5" customHeight="1">
      <c r="A365" s="34"/>
      <c r="B365" s="35"/>
      <c r="C365" s="186" t="s">
        <v>621</v>
      </c>
      <c r="D365" s="186" t="s">
        <v>109</v>
      </c>
      <c r="E365" s="187" t="s">
        <v>622</v>
      </c>
      <c r="F365" s="188" t="s">
        <v>623</v>
      </c>
      <c r="G365" s="189" t="s">
        <v>112</v>
      </c>
      <c r="H365" s="190">
        <v>1</v>
      </c>
      <c r="I365" s="191"/>
      <c r="J365" s="192">
        <f>ROUND(I365*H365,2)</f>
        <v>0</v>
      </c>
      <c r="K365" s="188" t="s">
        <v>131</v>
      </c>
      <c r="L365" s="40"/>
      <c r="M365" s="193" t="s">
        <v>1</v>
      </c>
      <c r="N365" s="194" t="s">
        <v>39</v>
      </c>
      <c r="O365" s="87"/>
      <c r="P365" s="195">
        <f>O365*H365</f>
        <v>0</v>
      </c>
      <c r="Q365" s="195">
        <v>0</v>
      </c>
      <c r="R365" s="195">
        <f>Q365*H365</f>
        <v>0</v>
      </c>
      <c r="S365" s="195">
        <v>0</v>
      </c>
      <c r="T365" s="196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97" t="s">
        <v>118</v>
      </c>
      <c r="AT365" s="197" t="s">
        <v>109</v>
      </c>
      <c r="AU365" s="197" t="s">
        <v>82</v>
      </c>
      <c r="AY365" s="13" t="s">
        <v>113</v>
      </c>
      <c r="BE365" s="198">
        <f>IF(N365="základní",J365,0)</f>
        <v>0</v>
      </c>
      <c r="BF365" s="198">
        <f>IF(N365="snížená",J365,0)</f>
        <v>0</v>
      </c>
      <c r="BG365" s="198">
        <f>IF(N365="zákl. přenesená",J365,0)</f>
        <v>0</v>
      </c>
      <c r="BH365" s="198">
        <f>IF(N365="sníž. přenesená",J365,0)</f>
        <v>0</v>
      </c>
      <c r="BI365" s="198">
        <f>IF(N365="nulová",J365,0)</f>
        <v>0</v>
      </c>
      <c r="BJ365" s="13" t="s">
        <v>82</v>
      </c>
      <c r="BK365" s="198">
        <f>ROUND(I365*H365,2)</f>
        <v>0</v>
      </c>
      <c r="BL365" s="13" t="s">
        <v>118</v>
      </c>
      <c r="BM365" s="197" t="s">
        <v>624</v>
      </c>
    </row>
    <row r="366" s="2" customFormat="1">
      <c r="A366" s="34"/>
      <c r="B366" s="35"/>
      <c r="C366" s="36"/>
      <c r="D366" s="199" t="s">
        <v>115</v>
      </c>
      <c r="E366" s="36"/>
      <c r="F366" s="200" t="s">
        <v>623</v>
      </c>
      <c r="G366" s="36"/>
      <c r="H366" s="36"/>
      <c r="I366" s="201"/>
      <c r="J366" s="36"/>
      <c r="K366" s="36"/>
      <c r="L366" s="40"/>
      <c r="M366" s="202"/>
      <c r="N366" s="203"/>
      <c r="O366" s="87"/>
      <c r="P366" s="87"/>
      <c r="Q366" s="87"/>
      <c r="R366" s="87"/>
      <c r="S366" s="87"/>
      <c r="T366" s="88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13" t="s">
        <v>115</v>
      </c>
      <c r="AU366" s="13" t="s">
        <v>82</v>
      </c>
    </row>
    <row r="367" s="2" customFormat="1" ht="16.5" customHeight="1">
      <c r="A367" s="34"/>
      <c r="B367" s="35"/>
      <c r="C367" s="186" t="s">
        <v>625</v>
      </c>
      <c r="D367" s="186" t="s">
        <v>109</v>
      </c>
      <c r="E367" s="187" t="s">
        <v>626</v>
      </c>
      <c r="F367" s="188" t="s">
        <v>627</v>
      </c>
      <c r="G367" s="189" t="s">
        <v>112</v>
      </c>
      <c r="H367" s="190">
        <v>1</v>
      </c>
      <c r="I367" s="191"/>
      <c r="J367" s="192">
        <f>ROUND(I367*H367,2)</f>
        <v>0</v>
      </c>
      <c r="K367" s="188" t="s">
        <v>131</v>
      </c>
      <c r="L367" s="40"/>
      <c r="M367" s="193" t="s">
        <v>1</v>
      </c>
      <c r="N367" s="194" t="s">
        <v>39</v>
      </c>
      <c r="O367" s="87"/>
      <c r="P367" s="195">
        <f>O367*H367</f>
        <v>0</v>
      </c>
      <c r="Q367" s="195">
        <v>0</v>
      </c>
      <c r="R367" s="195">
        <f>Q367*H367</f>
        <v>0</v>
      </c>
      <c r="S367" s="195">
        <v>0</v>
      </c>
      <c r="T367" s="196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197" t="s">
        <v>118</v>
      </c>
      <c r="AT367" s="197" t="s">
        <v>109</v>
      </c>
      <c r="AU367" s="197" t="s">
        <v>82</v>
      </c>
      <c r="AY367" s="13" t="s">
        <v>113</v>
      </c>
      <c r="BE367" s="198">
        <f>IF(N367="základní",J367,0)</f>
        <v>0</v>
      </c>
      <c r="BF367" s="198">
        <f>IF(N367="snížená",J367,0)</f>
        <v>0</v>
      </c>
      <c r="BG367" s="198">
        <f>IF(N367="zákl. přenesená",J367,0)</f>
        <v>0</v>
      </c>
      <c r="BH367" s="198">
        <f>IF(N367="sníž. přenesená",J367,0)</f>
        <v>0</v>
      </c>
      <c r="BI367" s="198">
        <f>IF(N367="nulová",J367,0)</f>
        <v>0</v>
      </c>
      <c r="BJ367" s="13" t="s">
        <v>82</v>
      </c>
      <c r="BK367" s="198">
        <f>ROUND(I367*H367,2)</f>
        <v>0</v>
      </c>
      <c r="BL367" s="13" t="s">
        <v>118</v>
      </c>
      <c r="BM367" s="197" t="s">
        <v>628</v>
      </c>
    </row>
    <row r="368" s="2" customFormat="1">
      <c r="A368" s="34"/>
      <c r="B368" s="35"/>
      <c r="C368" s="36"/>
      <c r="D368" s="199" t="s">
        <v>115</v>
      </c>
      <c r="E368" s="36"/>
      <c r="F368" s="200" t="s">
        <v>627</v>
      </c>
      <c r="G368" s="36"/>
      <c r="H368" s="36"/>
      <c r="I368" s="201"/>
      <c r="J368" s="36"/>
      <c r="K368" s="36"/>
      <c r="L368" s="40"/>
      <c r="M368" s="202"/>
      <c r="N368" s="203"/>
      <c r="O368" s="87"/>
      <c r="P368" s="87"/>
      <c r="Q368" s="87"/>
      <c r="R368" s="87"/>
      <c r="S368" s="87"/>
      <c r="T368" s="88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T368" s="13" t="s">
        <v>115</v>
      </c>
      <c r="AU368" s="13" t="s">
        <v>82</v>
      </c>
    </row>
    <row r="369" s="2" customFormat="1" ht="16.5" customHeight="1">
      <c r="A369" s="34"/>
      <c r="B369" s="35"/>
      <c r="C369" s="186" t="s">
        <v>629</v>
      </c>
      <c r="D369" s="186" t="s">
        <v>109</v>
      </c>
      <c r="E369" s="187" t="s">
        <v>630</v>
      </c>
      <c r="F369" s="188" t="s">
        <v>631</v>
      </c>
      <c r="G369" s="189" t="s">
        <v>112</v>
      </c>
      <c r="H369" s="190">
        <v>1</v>
      </c>
      <c r="I369" s="191"/>
      <c r="J369" s="192">
        <f>ROUND(I369*H369,2)</f>
        <v>0</v>
      </c>
      <c r="K369" s="188" t="s">
        <v>131</v>
      </c>
      <c r="L369" s="40"/>
      <c r="M369" s="193" t="s">
        <v>1</v>
      </c>
      <c r="N369" s="194" t="s">
        <v>39</v>
      </c>
      <c r="O369" s="87"/>
      <c r="P369" s="195">
        <f>O369*H369</f>
        <v>0</v>
      </c>
      <c r="Q369" s="195">
        <v>0</v>
      </c>
      <c r="R369" s="195">
        <f>Q369*H369</f>
        <v>0</v>
      </c>
      <c r="S369" s="195">
        <v>0</v>
      </c>
      <c r="T369" s="196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97" t="s">
        <v>118</v>
      </c>
      <c r="AT369" s="197" t="s">
        <v>109</v>
      </c>
      <c r="AU369" s="197" t="s">
        <v>82</v>
      </c>
      <c r="AY369" s="13" t="s">
        <v>113</v>
      </c>
      <c r="BE369" s="198">
        <f>IF(N369="základní",J369,0)</f>
        <v>0</v>
      </c>
      <c r="BF369" s="198">
        <f>IF(N369="snížená",J369,0)</f>
        <v>0</v>
      </c>
      <c r="BG369" s="198">
        <f>IF(N369="zákl. přenesená",J369,0)</f>
        <v>0</v>
      </c>
      <c r="BH369" s="198">
        <f>IF(N369="sníž. přenesená",J369,0)</f>
        <v>0</v>
      </c>
      <c r="BI369" s="198">
        <f>IF(N369="nulová",J369,0)</f>
        <v>0</v>
      </c>
      <c r="BJ369" s="13" t="s">
        <v>82</v>
      </c>
      <c r="BK369" s="198">
        <f>ROUND(I369*H369,2)</f>
        <v>0</v>
      </c>
      <c r="BL369" s="13" t="s">
        <v>118</v>
      </c>
      <c r="BM369" s="197" t="s">
        <v>632</v>
      </c>
    </row>
    <row r="370" s="2" customFormat="1">
      <c r="A370" s="34"/>
      <c r="B370" s="35"/>
      <c r="C370" s="36"/>
      <c r="D370" s="199" t="s">
        <v>115</v>
      </c>
      <c r="E370" s="36"/>
      <c r="F370" s="200" t="s">
        <v>631</v>
      </c>
      <c r="G370" s="36"/>
      <c r="H370" s="36"/>
      <c r="I370" s="201"/>
      <c r="J370" s="36"/>
      <c r="K370" s="36"/>
      <c r="L370" s="40"/>
      <c r="M370" s="202"/>
      <c r="N370" s="203"/>
      <c r="O370" s="87"/>
      <c r="P370" s="87"/>
      <c r="Q370" s="87"/>
      <c r="R370" s="87"/>
      <c r="S370" s="87"/>
      <c r="T370" s="88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13" t="s">
        <v>115</v>
      </c>
      <c r="AU370" s="13" t="s">
        <v>82</v>
      </c>
    </row>
    <row r="371" s="2" customFormat="1" ht="16.5" customHeight="1">
      <c r="A371" s="34"/>
      <c r="B371" s="35"/>
      <c r="C371" s="186" t="s">
        <v>633</v>
      </c>
      <c r="D371" s="186" t="s">
        <v>109</v>
      </c>
      <c r="E371" s="187" t="s">
        <v>634</v>
      </c>
      <c r="F371" s="188" t="s">
        <v>635</v>
      </c>
      <c r="G371" s="189" t="s">
        <v>112</v>
      </c>
      <c r="H371" s="190">
        <v>1</v>
      </c>
      <c r="I371" s="191"/>
      <c r="J371" s="192">
        <f>ROUND(I371*H371,2)</f>
        <v>0</v>
      </c>
      <c r="K371" s="188" t="s">
        <v>131</v>
      </c>
      <c r="L371" s="40"/>
      <c r="M371" s="193" t="s">
        <v>1</v>
      </c>
      <c r="N371" s="194" t="s">
        <v>39</v>
      </c>
      <c r="O371" s="87"/>
      <c r="P371" s="195">
        <f>O371*H371</f>
        <v>0</v>
      </c>
      <c r="Q371" s="195">
        <v>0</v>
      </c>
      <c r="R371" s="195">
        <f>Q371*H371</f>
        <v>0</v>
      </c>
      <c r="S371" s="195">
        <v>0</v>
      </c>
      <c r="T371" s="196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197" t="s">
        <v>118</v>
      </c>
      <c r="AT371" s="197" t="s">
        <v>109</v>
      </c>
      <c r="AU371" s="197" t="s">
        <v>82</v>
      </c>
      <c r="AY371" s="13" t="s">
        <v>113</v>
      </c>
      <c r="BE371" s="198">
        <f>IF(N371="základní",J371,0)</f>
        <v>0</v>
      </c>
      <c r="BF371" s="198">
        <f>IF(N371="snížená",J371,0)</f>
        <v>0</v>
      </c>
      <c r="BG371" s="198">
        <f>IF(N371="zákl. přenesená",J371,0)</f>
        <v>0</v>
      </c>
      <c r="BH371" s="198">
        <f>IF(N371="sníž. přenesená",J371,0)</f>
        <v>0</v>
      </c>
      <c r="BI371" s="198">
        <f>IF(N371="nulová",J371,0)</f>
        <v>0</v>
      </c>
      <c r="BJ371" s="13" t="s">
        <v>82</v>
      </c>
      <c r="BK371" s="198">
        <f>ROUND(I371*H371,2)</f>
        <v>0</v>
      </c>
      <c r="BL371" s="13" t="s">
        <v>118</v>
      </c>
      <c r="BM371" s="197" t="s">
        <v>636</v>
      </c>
    </row>
    <row r="372" s="2" customFormat="1">
      <c r="A372" s="34"/>
      <c r="B372" s="35"/>
      <c r="C372" s="36"/>
      <c r="D372" s="199" t="s">
        <v>115</v>
      </c>
      <c r="E372" s="36"/>
      <c r="F372" s="200" t="s">
        <v>635</v>
      </c>
      <c r="G372" s="36"/>
      <c r="H372" s="36"/>
      <c r="I372" s="201"/>
      <c r="J372" s="36"/>
      <c r="K372" s="36"/>
      <c r="L372" s="40"/>
      <c r="M372" s="202"/>
      <c r="N372" s="203"/>
      <c r="O372" s="87"/>
      <c r="P372" s="87"/>
      <c r="Q372" s="87"/>
      <c r="R372" s="87"/>
      <c r="S372" s="87"/>
      <c r="T372" s="88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13" t="s">
        <v>115</v>
      </c>
      <c r="AU372" s="13" t="s">
        <v>82</v>
      </c>
    </row>
    <row r="373" s="2" customFormat="1" ht="16.5" customHeight="1">
      <c r="A373" s="34"/>
      <c r="B373" s="35"/>
      <c r="C373" s="186" t="s">
        <v>132</v>
      </c>
      <c r="D373" s="186" t="s">
        <v>109</v>
      </c>
      <c r="E373" s="187" t="s">
        <v>637</v>
      </c>
      <c r="F373" s="188" t="s">
        <v>638</v>
      </c>
      <c r="G373" s="189" t="s">
        <v>112</v>
      </c>
      <c r="H373" s="190">
        <v>1</v>
      </c>
      <c r="I373" s="191"/>
      <c r="J373" s="192">
        <f>ROUND(I373*H373,2)</f>
        <v>0</v>
      </c>
      <c r="K373" s="188" t="s">
        <v>131</v>
      </c>
      <c r="L373" s="40"/>
      <c r="M373" s="193" t="s">
        <v>1</v>
      </c>
      <c r="N373" s="194" t="s">
        <v>39</v>
      </c>
      <c r="O373" s="87"/>
      <c r="P373" s="195">
        <f>O373*H373</f>
        <v>0</v>
      </c>
      <c r="Q373" s="195">
        <v>0</v>
      </c>
      <c r="R373" s="195">
        <f>Q373*H373</f>
        <v>0</v>
      </c>
      <c r="S373" s="195">
        <v>0</v>
      </c>
      <c r="T373" s="196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97" t="s">
        <v>118</v>
      </c>
      <c r="AT373" s="197" t="s">
        <v>109</v>
      </c>
      <c r="AU373" s="197" t="s">
        <v>82</v>
      </c>
      <c r="AY373" s="13" t="s">
        <v>113</v>
      </c>
      <c r="BE373" s="198">
        <f>IF(N373="základní",J373,0)</f>
        <v>0</v>
      </c>
      <c r="BF373" s="198">
        <f>IF(N373="snížená",J373,0)</f>
        <v>0</v>
      </c>
      <c r="BG373" s="198">
        <f>IF(N373="zákl. přenesená",J373,0)</f>
        <v>0</v>
      </c>
      <c r="BH373" s="198">
        <f>IF(N373="sníž. přenesená",J373,0)</f>
        <v>0</v>
      </c>
      <c r="BI373" s="198">
        <f>IF(N373="nulová",J373,0)</f>
        <v>0</v>
      </c>
      <c r="BJ373" s="13" t="s">
        <v>82</v>
      </c>
      <c r="BK373" s="198">
        <f>ROUND(I373*H373,2)</f>
        <v>0</v>
      </c>
      <c r="BL373" s="13" t="s">
        <v>118</v>
      </c>
      <c r="BM373" s="197" t="s">
        <v>639</v>
      </c>
    </row>
    <row r="374" s="2" customFormat="1">
      <c r="A374" s="34"/>
      <c r="B374" s="35"/>
      <c r="C374" s="36"/>
      <c r="D374" s="199" t="s">
        <v>115</v>
      </c>
      <c r="E374" s="36"/>
      <c r="F374" s="200" t="s">
        <v>638</v>
      </c>
      <c r="G374" s="36"/>
      <c r="H374" s="36"/>
      <c r="I374" s="201"/>
      <c r="J374" s="36"/>
      <c r="K374" s="36"/>
      <c r="L374" s="40"/>
      <c r="M374" s="202"/>
      <c r="N374" s="203"/>
      <c r="O374" s="87"/>
      <c r="P374" s="87"/>
      <c r="Q374" s="87"/>
      <c r="R374" s="87"/>
      <c r="S374" s="87"/>
      <c r="T374" s="88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3" t="s">
        <v>115</v>
      </c>
      <c r="AU374" s="13" t="s">
        <v>82</v>
      </c>
    </row>
    <row r="375" s="2" customFormat="1" ht="16.5" customHeight="1">
      <c r="A375" s="34"/>
      <c r="B375" s="35"/>
      <c r="C375" s="186" t="s">
        <v>640</v>
      </c>
      <c r="D375" s="186" t="s">
        <v>109</v>
      </c>
      <c r="E375" s="187" t="s">
        <v>641</v>
      </c>
      <c r="F375" s="188" t="s">
        <v>642</v>
      </c>
      <c r="G375" s="189" t="s">
        <v>112</v>
      </c>
      <c r="H375" s="190">
        <v>1</v>
      </c>
      <c r="I375" s="191"/>
      <c r="J375" s="192">
        <f>ROUND(I375*H375,2)</f>
        <v>0</v>
      </c>
      <c r="K375" s="188" t="s">
        <v>131</v>
      </c>
      <c r="L375" s="40"/>
      <c r="M375" s="193" t="s">
        <v>1</v>
      </c>
      <c r="N375" s="194" t="s">
        <v>39</v>
      </c>
      <c r="O375" s="87"/>
      <c r="P375" s="195">
        <f>O375*H375</f>
        <v>0</v>
      </c>
      <c r="Q375" s="195">
        <v>0</v>
      </c>
      <c r="R375" s="195">
        <f>Q375*H375</f>
        <v>0</v>
      </c>
      <c r="S375" s="195">
        <v>0</v>
      </c>
      <c r="T375" s="196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97" t="s">
        <v>118</v>
      </c>
      <c r="AT375" s="197" t="s">
        <v>109</v>
      </c>
      <c r="AU375" s="197" t="s">
        <v>82</v>
      </c>
      <c r="AY375" s="13" t="s">
        <v>113</v>
      </c>
      <c r="BE375" s="198">
        <f>IF(N375="základní",J375,0)</f>
        <v>0</v>
      </c>
      <c r="BF375" s="198">
        <f>IF(N375="snížená",J375,0)</f>
        <v>0</v>
      </c>
      <c r="BG375" s="198">
        <f>IF(N375="zákl. přenesená",J375,0)</f>
        <v>0</v>
      </c>
      <c r="BH375" s="198">
        <f>IF(N375="sníž. přenesená",J375,0)</f>
        <v>0</v>
      </c>
      <c r="BI375" s="198">
        <f>IF(N375="nulová",J375,0)</f>
        <v>0</v>
      </c>
      <c r="BJ375" s="13" t="s">
        <v>82</v>
      </c>
      <c r="BK375" s="198">
        <f>ROUND(I375*H375,2)</f>
        <v>0</v>
      </c>
      <c r="BL375" s="13" t="s">
        <v>118</v>
      </c>
      <c r="BM375" s="197" t="s">
        <v>643</v>
      </c>
    </row>
    <row r="376" s="2" customFormat="1">
      <c r="A376" s="34"/>
      <c r="B376" s="35"/>
      <c r="C376" s="36"/>
      <c r="D376" s="199" t="s">
        <v>115</v>
      </c>
      <c r="E376" s="36"/>
      <c r="F376" s="200" t="s">
        <v>642</v>
      </c>
      <c r="G376" s="36"/>
      <c r="H376" s="36"/>
      <c r="I376" s="201"/>
      <c r="J376" s="36"/>
      <c r="K376" s="36"/>
      <c r="L376" s="40"/>
      <c r="M376" s="202"/>
      <c r="N376" s="203"/>
      <c r="O376" s="87"/>
      <c r="P376" s="87"/>
      <c r="Q376" s="87"/>
      <c r="R376" s="87"/>
      <c r="S376" s="87"/>
      <c r="T376" s="88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T376" s="13" t="s">
        <v>115</v>
      </c>
      <c r="AU376" s="13" t="s">
        <v>82</v>
      </c>
    </row>
    <row r="377" s="2" customFormat="1" ht="21.75" customHeight="1">
      <c r="A377" s="34"/>
      <c r="B377" s="35"/>
      <c r="C377" s="186" t="s">
        <v>644</v>
      </c>
      <c r="D377" s="186" t="s">
        <v>109</v>
      </c>
      <c r="E377" s="187" t="s">
        <v>645</v>
      </c>
      <c r="F377" s="188" t="s">
        <v>646</v>
      </c>
      <c r="G377" s="189" t="s">
        <v>112</v>
      </c>
      <c r="H377" s="190">
        <v>1</v>
      </c>
      <c r="I377" s="191"/>
      <c r="J377" s="192">
        <f>ROUND(I377*H377,2)</f>
        <v>0</v>
      </c>
      <c r="K377" s="188" t="s">
        <v>131</v>
      </c>
      <c r="L377" s="40"/>
      <c r="M377" s="193" t="s">
        <v>1</v>
      </c>
      <c r="N377" s="194" t="s">
        <v>39</v>
      </c>
      <c r="O377" s="87"/>
      <c r="P377" s="195">
        <f>O377*H377</f>
        <v>0</v>
      </c>
      <c r="Q377" s="195">
        <v>0</v>
      </c>
      <c r="R377" s="195">
        <f>Q377*H377</f>
        <v>0</v>
      </c>
      <c r="S377" s="195">
        <v>0</v>
      </c>
      <c r="T377" s="196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197" t="s">
        <v>118</v>
      </c>
      <c r="AT377" s="197" t="s">
        <v>109</v>
      </c>
      <c r="AU377" s="197" t="s">
        <v>82</v>
      </c>
      <c r="AY377" s="13" t="s">
        <v>113</v>
      </c>
      <c r="BE377" s="198">
        <f>IF(N377="základní",J377,0)</f>
        <v>0</v>
      </c>
      <c r="BF377" s="198">
        <f>IF(N377="snížená",J377,0)</f>
        <v>0</v>
      </c>
      <c r="BG377" s="198">
        <f>IF(N377="zákl. přenesená",J377,0)</f>
        <v>0</v>
      </c>
      <c r="BH377" s="198">
        <f>IF(N377="sníž. přenesená",J377,0)</f>
        <v>0</v>
      </c>
      <c r="BI377" s="198">
        <f>IF(N377="nulová",J377,0)</f>
        <v>0</v>
      </c>
      <c r="BJ377" s="13" t="s">
        <v>82</v>
      </c>
      <c r="BK377" s="198">
        <f>ROUND(I377*H377,2)</f>
        <v>0</v>
      </c>
      <c r="BL377" s="13" t="s">
        <v>118</v>
      </c>
      <c r="BM377" s="197" t="s">
        <v>647</v>
      </c>
    </row>
    <row r="378" s="2" customFormat="1">
      <c r="A378" s="34"/>
      <c r="B378" s="35"/>
      <c r="C378" s="36"/>
      <c r="D378" s="199" t="s">
        <v>115</v>
      </c>
      <c r="E378" s="36"/>
      <c r="F378" s="200" t="s">
        <v>646</v>
      </c>
      <c r="G378" s="36"/>
      <c r="H378" s="36"/>
      <c r="I378" s="201"/>
      <c r="J378" s="36"/>
      <c r="K378" s="36"/>
      <c r="L378" s="40"/>
      <c r="M378" s="202"/>
      <c r="N378" s="203"/>
      <c r="O378" s="87"/>
      <c r="P378" s="87"/>
      <c r="Q378" s="87"/>
      <c r="R378" s="87"/>
      <c r="S378" s="87"/>
      <c r="T378" s="88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T378" s="13" t="s">
        <v>115</v>
      </c>
      <c r="AU378" s="13" t="s">
        <v>82</v>
      </c>
    </row>
    <row r="379" s="2" customFormat="1" ht="16.5" customHeight="1">
      <c r="A379" s="34"/>
      <c r="B379" s="35"/>
      <c r="C379" s="186" t="s">
        <v>648</v>
      </c>
      <c r="D379" s="186" t="s">
        <v>109</v>
      </c>
      <c r="E379" s="187" t="s">
        <v>649</v>
      </c>
      <c r="F379" s="188" t="s">
        <v>650</v>
      </c>
      <c r="G379" s="189" t="s">
        <v>112</v>
      </c>
      <c r="H379" s="190">
        <v>1</v>
      </c>
      <c r="I379" s="191"/>
      <c r="J379" s="192">
        <f>ROUND(I379*H379,2)</f>
        <v>0</v>
      </c>
      <c r="K379" s="188" t="s">
        <v>131</v>
      </c>
      <c r="L379" s="40"/>
      <c r="M379" s="193" t="s">
        <v>1</v>
      </c>
      <c r="N379" s="194" t="s">
        <v>39</v>
      </c>
      <c r="O379" s="87"/>
      <c r="P379" s="195">
        <f>O379*H379</f>
        <v>0</v>
      </c>
      <c r="Q379" s="195">
        <v>0</v>
      </c>
      <c r="R379" s="195">
        <f>Q379*H379</f>
        <v>0</v>
      </c>
      <c r="S379" s="195">
        <v>0</v>
      </c>
      <c r="T379" s="196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97" t="s">
        <v>118</v>
      </c>
      <c r="AT379" s="197" t="s">
        <v>109</v>
      </c>
      <c r="AU379" s="197" t="s">
        <v>82</v>
      </c>
      <c r="AY379" s="13" t="s">
        <v>113</v>
      </c>
      <c r="BE379" s="198">
        <f>IF(N379="základní",J379,0)</f>
        <v>0</v>
      </c>
      <c r="BF379" s="198">
        <f>IF(N379="snížená",J379,0)</f>
        <v>0</v>
      </c>
      <c r="BG379" s="198">
        <f>IF(N379="zákl. přenesená",J379,0)</f>
        <v>0</v>
      </c>
      <c r="BH379" s="198">
        <f>IF(N379="sníž. přenesená",J379,0)</f>
        <v>0</v>
      </c>
      <c r="BI379" s="198">
        <f>IF(N379="nulová",J379,0)</f>
        <v>0</v>
      </c>
      <c r="BJ379" s="13" t="s">
        <v>82</v>
      </c>
      <c r="BK379" s="198">
        <f>ROUND(I379*H379,2)</f>
        <v>0</v>
      </c>
      <c r="BL379" s="13" t="s">
        <v>118</v>
      </c>
      <c r="BM379" s="197" t="s">
        <v>651</v>
      </c>
    </row>
    <row r="380" s="2" customFormat="1">
      <c r="A380" s="34"/>
      <c r="B380" s="35"/>
      <c r="C380" s="36"/>
      <c r="D380" s="199" t="s">
        <v>115</v>
      </c>
      <c r="E380" s="36"/>
      <c r="F380" s="200" t="s">
        <v>650</v>
      </c>
      <c r="G380" s="36"/>
      <c r="H380" s="36"/>
      <c r="I380" s="201"/>
      <c r="J380" s="36"/>
      <c r="K380" s="36"/>
      <c r="L380" s="40"/>
      <c r="M380" s="202"/>
      <c r="N380" s="203"/>
      <c r="O380" s="87"/>
      <c r="P380" s="87"/>
      <c r="Q380" s="87"/>
      <c r="R380" s="87"/>
      <c r="S380" s="87"/>
      <c r="T380" s="88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3" t="s">
        <v>115</v>
      </c>
      <c r="AU380" s="13" t="s">
        <v>82</v>
      </c>
    </row>
    <row r="381" s="2" customFormat="1" ht="16.5" customHeight="1">
      <c r="A381" s="34"/>
      <c r="B381" s="35"/>
      <c r="C381" s="186" t="s">
        <v>652</v>
      </c>
      <c r="D381" s="186" t="s">
        <v>109</v>
      </c>
      <c r="E381" s="187" t="s">
        <v>653</v>
      </c>
      <c r="F381" s="188" t="s">
        <v>654</v>
      </c>
      <c r="G381" s="189" t="s">
        <v>112</v>
      </c>
      <c r="H381" s="190">
        <v>1</v>
      </c>
      <c r="I381" s="191"/>
      <c r="J381" s="192">
        <f>ROUND(I381*H381,2)</f>
        <v>0</v>
      </c>
      <c r="K381" s="188" t="s">
        <v>131</v>
      </c>
      <c r="L381" s="40"/>
      <c r="M381" s="193" t="s">
        <v>1</v>
      </c>
      <c r="N381" s="194" t="s">
        <v>39</v>
      </c>
      <c r="O381" s="87"/>
      <c r="P381" s="195">
        <f>O381*H381</f>
        <v>0</v>
      </c>
      <c r="Q381" s="195">
        <v>0</v>
      </c>
      <c r="R381" s="195">
        <f>Q381*H381</f>
        <v>0</v>
      </c>
      <c r="S381" s="195">
        <v>0</v>
      </c>
      <c r="T381" s="196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197" t="s">
        <v>118</v>
      </c>
      <c r="AT381" s="197" t="s">
        <v>109</v>
      </c>
      <c r="AU381" s="197" t="s">
        <v>82</v>
      </c>
      <c r="AY381" s="13" t="s">
        <v>113</v>
      </c>
      <c r="BE381" s="198">
        <f>IF(N381="základní",J381,0)</f>
        <v>0</v>
      </c>
      <c r="BF381" s="198">
        <f>IF(N381="snížená",J381,0)</f>
        <v>0</v>
      </c>
      <c r="BG381" s="198">
        <f>IF(N381="zákl. přenesená",J381,0)</f>
        <v>0</v>
      </c>
      <c r="BH381" s="198">
        <f>IF(N381="sníž. přenesená",J381,0)</f>
        <v>0</v>
      </c>
      <c r="BI381" s="198">
        <f>IF(N381="nulová",J381,0)</f>
        <v>0</v>
      </c>
      <c r="BJ381" s="13" t="s">
        <v>82</v>
      </c>
      <c r="BK381" s="198">
        <f>ROUND(I381*H381,2)</f>
        <v>0</v>
      </c>
      <c r="BL381" s="13" t="s">
        <v>118</v>
      </c>
      <c r="BM381" s="197" t="s">
        <v>655</v>
      </c>
    </row>
    <row r="382" s="2" customFormat="1">
      <c r="A382" s="34"/>
      <c r="B382" s="35"/>
      <c r="C382" s="36"/>
      <c r="D382" s="199" t="s">
        <v>115</v>
      </c>
      <c r="E382" s="36"/>
      <c r="F382" s="200" t="s">
        <v>654</v>
      </c>
      <c r="G382" s="36"/>
      <c r="H382" s="36"/>
      <c r="I382" s="201"/>
      <c r="J382" s="36"/>
      <c r="K382" s="36"/>
      <c r="L382" s="40"/>
      <c r="M382" s="202"/>
      <c r="N382" s="203"/>
      <c r="O382" s="87"/>
      <c r="P382" s="87"/>
      <c r="Q382" s="87"/>
      <c r="R382" s="87"/>
      <c r="S382" s="87"/>
      <c r="T382" s="88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13" t="s">
        <v>115</v>
      </c>
      <c r="AU382" s="13" t="s">
        <v>82</v>
      </c>
    </row>
    <row r="383" s="2" customFormat="1" ht="16.5" customHeight="1">
      <c r="A383" s="34"/>
      <c r="B383" s="35"/>
      <c r="C383" s="186" t="s">
        <v>656</v>
      </c>
      <c r="D383" s="186" t="s">
        <v>109</v>
      </c>
      <c r="E383" s="187" t="s">
        <v>657</v>
      </c>
      <c r="F383" s="188" t="s">
        <v>658</v>
      </c>
      <c r="G383" s="189" t="s">
        <v>112</v>
      </c>
      <c r="H383" s="190">
        <v>1</v>
      </c>
      <c r="I383" s="191"/>
      <c r="J383" s="192">
        <f>ROUND(I383*H383,2)</f>
        <v>0</v>
      </c>
      <c r="K383" s="188" t="s">
        <v>131</v>
      </c>
      <c r="L383" s="40"/>
      <c r="M383" s="193" t="s">
        <v>1</v>
      </c>
      <c r="N383" s="194" t="s">
        <v>39</v>
      </c>
      <c r="O383" s="87"/>
      <c r="P383" s="195">
        <f>O383*H383</f>
        <v>0</v>
      </c>
      <c r="Q383" s="195">
        <v>0</v>
      </c>
      <c r="R383" s="195">
        <f>Q383*H383</f>
        <v>0</v>
      </c>
      <c r="S383" s="195">
        <v>0</v>
      </c>
      <c r="T383" s="196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97" t="s">
        <v>118</v>
      </c>
      <c r="AT383" s="197" t="s">
        <v>109</v>
      </c>
      <c r="AU383" s="197" t="s">
        <v>82</v>
      </c>
      <c r="AY383" s="13" t="s">
        <v>113</v>
      </c>
      <c r="BE383" s="198">
        <f>IF(N383="základní",J383,0)</f>
        <v>0</v>
      </c>
      <c r="BF383" s="198">
        <f>IF(N383="snížená",J383,0)</f>
        <v>0</v>
      </c>
      <c r="BG383" s="198">
        <f>IF(N383="zákl. přenesená",J383,0)</f>
        <v>0</v>
      </c>
      <c r="BH383" s="198">
        <f>IF(N383="sníž. přenesená",J383,0)</f>
        <v>0</v>
      </c>
      <c r="BI383" s="198">
        <f>IF(N383="nulová",J383,0)</f>
        <v>0</v>
      </c>
      <c r="BJ383" s="13" t="s">
        <v>82</v>
      </c>
      <c r="BK383" s="198">
        <f>ROUND(I383*H383,2)</f>
        <v>0</v>
      </c>
      <c r="BL383" s="13" t="s">
        <v>118</v>
      </c>
      <c r="BM383" s="197" t="s">
        <v>659</v>
      </c>
    </row>
    <row r="384" s="2" customFormat="1">
      <c r="A384" s="34"/>
      <c r="B384" s="35"/>
      <c r="C384" s="36"/>
      <c r="D384" s="199" t="s">
        <v>115</v>
      </c>
      <c r="E384" s="36"/>
      <c r="F384" s="200" t="s">
        <v>658</v>
      </c>
      <c r="G384" s="36"/>
      <c r="H384" s="36"/>
      <c r="I384" s="201"/>
      <c r="J384" s="36"/>
      <c r="K384" s="36"/>
      <c r="L384" s="40"/>
      <c r="M384" s="202"/>
      <c r="N384" s="203"/>
      <c r="O384" s="87"/>
      <c r="P384" s="87"/>
      <c r="Q384" s="87"/>
      <c r="R384" s="87"/>
      <c r="S384" s="87"/>
      <c r="T384" s="88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T384" s="13" t="s">
        <v>115</v>
      </c>
      <c r="AU384" s="13" t="s">
        <v>82</v>
      </c>
    </row>
    <row r="385" s="2" customFormat="1" ht="16.5" customHeight="1">
      <c r="A385" s="34"/>
      <c r="B385" s="35"/>
      <c r="C385" s="186" t="s">
        <v>660</v>
      </c>
      <c r="D385" s="186" t="s">
        <v>109</v>
      </c>
      <c r="E385" s="187" t="s">
        <v>661</v>
      </c>
      <c r="F385" s="188" t="s">
        <v>662</v>
      </c>
      <c r="G385" s="189" t="s">
        <v>112</v>
      </c>
      <c r="H385" s="190">
        <v>1</v>
      </c>
      <c r="I385" s="191"/>
      <c r="J385" s="192">
        <f>ROUND(I385*H385,2)</f>
        <v>0</v>
      </c>
      <c r="K385" s="188" t="s">
        <v>131</v>
      </c>
      <c r="L385" s="40"/>
      <c r="M385" s="193" t="s">
        <v>1</v>
      </c>
      <c r="N385" s="194" t="s">
        <v>39</v>
      </c>
      <c r="O385" s="87"/>
      <c r="P385" s="195">
        <f>O385*H385</f>
        <v>0</v>
      </c>
      <c r="Q385" s="195">
        <v>0</v>
      </c>
      <c r="R385" s="195">
        <f>Q385*H385</f>
        <v>0</v>
      </c>
      <c r="S385" s="195">
        <v>0</v>
      </c>
      <c r="T385" s="196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97" t="s">
        <v>118</v>
      </c>
      <c r="AT385" s="197" t="s">
        <v>109</v>
      </c>
      <c r="AU385" s="197" t="s">
        <v>82</v>
      </c>
      <c r="AY385" s="13" t="s">
        <v>113</v>
      </c>
      <c r="BE385" s="198">
        <f>IF(N385="základní",J385,0)</f>
        <v>0</v>
      </c>
      <c r="BF385" s="198">
        <f>IF(N385="snížená",J385,0)</f>
        <v>0</v>
      </c>
      <c r="BG385" s="198">
        <f>IF(N385="zákl. přenesená",J385,0)</f>
        <v>0</v>
      </c>
      <c r="BH385" s="198">
        <f>IF(N385="sníž. přenesená",J385,0)</f>
        <v>0</v>
      </c>
      <c r="BI385" s="198">
        <f>IF(N385="nulová",J385,0)</f>
        <v>0</v>
      </c>
      <c r="BJ385" s="13" t="s">
        <v>82</v>
      </c>
      <c r="BK385" s="198">
        <f>ROUND(I385*H385,2)</f>
        <v>0</v>
      </c>
      <c r="BL385" s="13" t="s">
        <v>118</v>
      </c>
      <c r="BM385" s="197" t="s">
        <v>663</v>
      </c>
    </row>
    <row r="386" s="2" customFormat="1">
      <c r="A386" s="34"/>
      <c r="B386" s="35"/>
      <c r="C386" s="36"/>
      <c r="D386" s="199" t="s">
        <v>115</v>
      </c>
      <c r="E386" s="36"/>
      <c r="F386" s="200" t="s">
        <v>662</v>
      </c>
      <c r="G386" s="36"/>
      <c r="H386" s="36"/>
      <c r="I386" s="201"/>
      <c r="J386" s="36"/>
      <c r="K386" s="36"/>
      <c r="L386" s="40"/>
      <c r="M386" s="202"/>
      <c r="N386" s="203"/>
      <c r="O386" s="87"/>
      <c r="P386" s="87"/>
      <c r="Q386" s="87"/>
      <c r="R386" s="87"/>
      <c r="S386" s="87"/>
      <c r="T386" s="88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3" t="s">
        <v>115</v>
      </c>
      <c r="AU386" s="13" t="s">
        <v>82</v>
      </c>
    </row>
    <row r="387" s="2" customFormat="1" ht="16.5" customHeight="1">
      <c r="A387" s="34"/>
      <c r="B387" s="35"/>
      <c r="C387" s="186" t="s">
        <v>664</v>
      </c>
      <c r="D387" s="186" t="s">
        <v>109</v>
      </c>
      <c r="E387" s="187" t="s">
        <v>665</v>
      </c>
      <c r="F387" s="188" t="s">
        <v>666</v>
      </c>
      <c r="G387" s="189" t="s">
        <v>112</v>
      </c>
      <c r="H387" s="190">
        <v>1</v>
      </c>
      <c r="I387" s="191"/>
      <c r="J387" s="192">
        <f>ROUND(I387*H387,2)</f>
        <v>0</v>
      </c>
      <c r="K387" s="188" t="s">
        <v>131</v>
      </c>
      <c r="L387" s="40"/>
      <c r="M387" s="193" t="s">
        <v>1</v>
      </c>
      <c r="N387" s="194" t="s">
        <v>39</v>
      </c>
      <c r="O387" s="87"/>
      <c r="P387" s="195">
        <f>O387*H387</f>
        <v>0</v>
      </c>
      <c r="Q387" s="195">
        <v>0</v>
      </c>
      <c r="R387" s="195">
        <f>Q387*H387</f>
        <v>0</v>
      </c>
      <c r="S387" s="195">
        <v>0</v>
      </c>
      <c r="T387" s="196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97" t="s">
        <v>118</v>
      </c>
      <c r="AT387" s="197" t="s">
        <v>109</v>
      </c>
      <c r="AU387" s="197" t="s">
        <v>82</v>
      </c>
      <c r="AY387" s="13" t="s">
        <v>113</v>
      </c>
      <c r="BE387" s="198">
        <f>IF(N387="základní",J387,0)</f>
        <v>0</v>
      </c>
      <c r="BF387" s="198">
        <f>IF(N387="snížená",J387,0)</f>
        <v>0</v>
      </c>
      <c r="BG387" s="198">
        <f>IF(N387="zákl. přenesená",J387,0)</f>
        <v>0</v>
      </c>
      <c r="BH387" s="198">
        <f>IF(N387="sníž. přenesená",J387,0)</f>
        <v>0</v>
      </c>
      <c r="BI387" s="198">
        <f>IF(N387="nulová",J387,0)</f>
        <v>0</v>
      </c>
      <c r="BJ387" s="13" t="s">
        <v>82</v>
      </c>
      <c r="BK387" s="198">
        <f>ROUND(I387*H387,2)</f>
        <v>0</v>
      </c>
      <c r="BL387" s="13" t="s">
        <v>118</v>
      </c>
      <c r="BM387" s="197" t="s">
        <v>667</v>
      </c>
    </row>
    <row r="388" s="2" customFormat="1">
      <c r="A388" s="34"/>
      <c r="B388" s="35"/>
      <c r="C388" s="36"/>
      <c r="D388" s="199" t="s">
        <v>115</v>
      </c>
      <c r="E388" s="36"/>
      <c r="F388" s="200" t="s">
        <v>666</v>
      </c>
      <c r="G388" s="36"/>
      <c r="H388" s="36"/>
      <c r="I388" s="201"/>
      <c r="J388" s="36"/>
      <c r="K388" s="36"/>
      <c r="L388" s="40"/>
      <c r="M388" s="202"/>
      <c r="N388" s="203"/>
      <c r="O388" s="87"/>
      <c r="P388" s="87"/>
      <c r="Q388" s="87"/>
      <c r="R388" s="87"/>
      <c r="S388" s="87"/>
      <c r="T388" s="88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13" t="s">
        <v>115</v>
      </c>
      <c r="AU388" s="13" t="s">
        <v>82</v>
      </c>
    </row>
    <row r="389" s="2" customFormat="1" ht="16.5" customHeight="1">
      <c r="A389" s="34"/>
      <c r="B389" s="35"/>
      <c r="C389" s="186" t="s">
        <v>668</v>
      </c>
      <c r="D389" s="186" t="s">
        <v>109</v>
      </c>
      <c r="E389" s="187" t="s">
        <v>669</v>
      </c>
      <c r="F389" s="188" t="s">
        <v>670</v>
      </c>
      <c r="G389" s="189" t="s">
        <v>112</v>
      </c>
      <c r="H389" s="190">
        <v>1</v>
      </c>
      <c r="I389" s="191"/>
      <c r="J389" s="192">
        <f>ROUND(I389*H389,2)</f>
        <v>0</v>
      </c>
      <c r="K389" s="188" t="s">
        <v>131</v>
      </c>
      <c r="L389" s="40"/>
      <c r="M389" s="193" t="s">
        <v>1</v>
      </c>
      <c r="N389" s="194" t="s">
        <v>39</v>
      </c>
      <c r="O389" s="87"/>
      <c r="P389" s="195">
        <f>O389*H389</f>
        <v>0</v>
      </c>
      <c r="Q389" s="195">
        <v>0</v>
      </c>
      <c r="R389" s="195">
        <f>Q389*H389</f>
        <v>0</v>
      </c>
      <c r="S389" s="195">
        <v>0</v>
      </c>
      <c r="T389" s="196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97" t="s">
        <v>118</v>
      </c>
      <c r="AT389" s="197" t="s">
        <v>109</v>
      </c>
      <c r="AU389" s="197" t="s">
        <v>82</v>
      </c>
      <c r="AY389" s="13" t="s">
        <v>113</v>
      </c>
      <c r="BE389" s="198">
        <f>IF(N389="základní",J389,0)</f>
        <v>0</v>
      </c>
      <c r="BF389" s="198">
        <f>IF(N389="snížená",J389,0)</f>
        <v>0</v>
      </c>
      <c r="BG389" s="198">
        <f>IF(N389="zákl. přenesená",J389,0)</f>
        <v>0</v>
      </c>
      <c r="BH389" s="198">
        <f>IF(N389="sníž. přenesená",J389,0)</f>
        <v>0</v>
      </c>
      <c r="BI389" s="198">
        <f>IF(N389="nulová",J389,0)</f>
        <v>0</v>
      </c>
      <c r="BJ389" s="13" t="s">
        <v>82</v>
      </c>
      <c r="BK389" s="198">
        <f>ROUND(I389*H389,2)</f>
        <v>0</v>
      </c>
      <c r="BL389" s="13" t="s">
        <v>118</v>
      </c>
      <c r="BM389" s="197" t="s">
        <v>671</v>
      </c>
    </row>
    <row r="390" s="2" customFormat="1">
      <c r="A390" s="34"/>
      <c r="B390" s="35"/>
      <c r="C390" s="36"/>
      <c r="D390" s="199" t="s">
        <v>115</v>
      </c>
      <c r="E390" s="36"/>
      <c r="F390" s="200" t="s">
        <v>670</v>
      </c>
      <c r="G390" s="36"/>
      <c r="H390" s="36"/>
      <c r="I390" s="201"/>
      <c r="J390" s="36"/>
      <c r="K390" s="36"/>
      <c r="L390" s="40"/>
      <c r="M390" s="202"/>
      <c r="N390" s="203"/>
      <c r="O390" s="87"/>
      <c r="P390" s="87"/>
      <c r="Q390" s="87"/>
      <c r="R390" s="87"/>
      <c r="S390" s="87"/>
      <c r="T390" s="88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T390" s="13" t="s">
        <v>115</v>
      </c>
      <c r="AU390" s="13" t="s">
        <v>82</v>
      </c>
    </row>
    <row r="391" s="2" customFormat="1" ht="16.5" customHeight="1">
      <c r="A391" s="34"/>
      <c r="B391" s="35"/>
      <c r="C391" s="186" t="s">
        <v>672</v>
      </c>
      <c r="D391" s="186" t="s">
        <v>109</v>
      </c>
      <c r="E391" s="187" t="s">
        <v>673</v>
      </c>
      <c r="F391" s="188" t="s">
        <v>674</v>
      </c>
      <c r="G391" s="189" t="s">
        <v>112</v>
      </c>
      <c r="H391" s="190">
        <v>1</v>
      </c>
      <c r="I391" s="191"/>
      <c r="J391" s="192">
        <f>ROUND(I391*H391,2)</f>
        <v>0</v>
      </c>
      <c r="K391" s="188" t="s">
        <v>131</v>
      </c>
      <c r="L391" s="40"/>
      <c r="M391" s="193" t="s">
        <v>1</v>
      </c>
      <c r="N391" s="194" t="s">
        <v>39</v>
      </c>
      <c r="O391" s="87"/>
      <c r="P391" s="195">
        <f>O391*H391</f>
        <v>0</v>
      </c>
      <c r="Q391" s="195">
        <v>0</v>
      </c>
      <c r="R391" s="195">
        <f>Q391*H391</f>
        <v>0</v>
      </c>
      <c r="S391" s="195">
        <v>0</v>
      </c>
      <c r="T391" s="196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197" t="s">
        <v>118</v>
      </c>
      <c r="AT391" s="197" t="s">
        <v>109</v>
      </c>
      <c r="AU391" s="197" t="s">
        <v>82</v>
      </c>
      <c r="AY391" s="13" t="s">
        <v>113</v>
      </c>
      <c r="BE391" s="198">
        <f>IF(N391="základní",J391,0)</f>
        <v>0</v>
      </c>
      <c r="BF391" s="198">
        <f>IF(N391="snížená",J391,0)</f>
        <v>0</v>
      </c>
      <c r="BG391" s="198">
        <f>IF(N391="zákl. přenesená",J391,0)</f>
        <v>0</v>
      </c>
      <c r="BH391" s="198">
        <f>IF(N391="sníž. přenesená",J391,0)</f>
        <v>0</v>
      </c>
      <c r="BI391" s="198">
        <f>IF(N391="nulová",J391,0)</f>
        <v>0</v>
      </c>
      <c r="BJ391" s="13" t="s">
        <v>82</v>
      </c>
      <c r="BK391" s="198">
        <f>ROUND(I391*H391,2)</f>
        <v>0</v>
      </c>
      <c r="BL391" s="13" t="s">
        <v>118</v>
      </c>
      <c r="BM391" s="197" t="s">
        <v>675</v>
      </c>
    </row>
    <row r="392" s="2" customFormat="1">
      <c r="A392" s="34"/>
      <c r="B392" s="35"/>
      <c r="C392" s="36"/>
      <c r="D392" s="199" t="s">
        <v>115</v>
      </c>
      <c r="E392" s="36"/>
      <c r="F392" s="200" t="s">
        <v>674</v>
      </c>
      <c r="G392" s="36"/>
      <c r="H392" s="36"/>
      <c r="I392" s="201"/>
      <c r="J392" s="36"/>
      <c r="K392" s="36"/>
      <c r="L392" s="40"/>
      <c r="M392" s="202"/>
      <c r="N392" s="203"/>
      <c r="O392" s="87"/>
      <c r="P392" s="87"/>
      <c r="Q392" s="87"/>
      <c r="R392" s="87"/>
      <c r="S392" s="87"/>
      <c r="T392" s="88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13" t="s">
        <v>115</v>
      </c>
      <c r="AU392" s="13" t="s">
        <v>82</v>
      </c>
    </row>
    <row r="393" s="2" customFormat="1" ht="16.5" customHeight="1">
      <c r="A393" s="34"/>
      <c r="B393" s="35"/>
      <c r="C393" s="186" t="s">
        <v>676</v>
      </c>
      <c r="D393" s="186" t="s">
        <v>109</v>
      </c>
      <c r="E393" s="187" t="s">
        <v>677</v>
      </c>
      <c r="F393" s="188" t="s">
        <v>678</v>
      </c>
      <c r="G393" s="189" t="s">
        <v>112</v>
      </c>
      <c r="H393" s="190">
        <v>1</v>
      </c>
      <c r="I393" s="191"/>
      <c r="J393" s="192">
        <f>ROUND(I393*H393,2)</f>
        <v>0</v>
      </c>
      <c r="K393" s="188" t="s">
        <v>131</v>
      </c>
      <c r="L393" s="40"/>
      <c r="M393" s="193" t="s">
        <v>1</v>
      </c>
      <c r="N393" s="194" t="s">
        <v>39</v>
      </c>
      <c r="O393" s="87"/>
      <c r="P393" s="195">
        <f>O393*H393</f>
        <v>0</v>
      </c>
      <c r="Q393" s="195">
        <v>0</v>
      </c>
      <c r="R393" s="195">
        <f>Q393*H393</f>
        <v>0</v>
      </c>
      <c r="S393" s="195">
        <v>0</v>
      </c>
      <c r="T393" s="196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97" t="s">
        <v>118</v>
      </c>
      <c r="AT393" s="197" t="s">
        <v>109</v>
      </c>
      <c r="AU393" s="197" t="s">
        <v>82</v>
      </c>
      <c r="AY393" s="13" t="s">
        <v>113</v>
      </c>
      <c r="BE393" s="198">
        <f>IF(N393="základní",J393,0)</f>
        <v>0</v>
      </c>
      <c r="BF393" s="198">
        <f>IF(N393="snížená",J393,0)</f>
        <v>0</v>
      </c>
      <c r="BG393" s="198">
        <f>IF(N393="zákl. přenesená",J393,0)</f>
        <v>0</v>
      </c>
      <c r="BH393" s="198">
        <f>IF(N393="sníž. přenesená",J393,0)</f>
        <v>0</v>
      </c>
      <c r="BI393" s="198">
        <f>IF(N393="nulová",J393,0)</f>
        <v>0</v>
      </c>
      <c r="BJ393" s="13" t="s">
        <v>82</v>
      </c>
      <c r="BK393" s="198">
        <f>ROUND(I393*H393,2)</f>
        <v>0</v>
      </c>
      <c r="BL393" s="13" t="s">
        <v>118</v>
      </c>
      <c r="BM393" s="197" t="s">
        <v>679</v>
      </c>
    </row>
    <row r="394" s="2" customFormat="1">
      <c r="A394" s="34"/>
      <c r="B394" s="35"/>
      <c r="C394" s="36"/>
      <c r="D394" s="199" t="s">
        <v>115</v>
      </c>
      <c r="E394" s="36"/>
      <c r="F394" s="200" t="s">
        <v>678</v>
      </c>
      <c r="G394" s="36"/>
      <c r="H394" s="36"/>
      <c r="I394" s="201"/>
      <c r="J394" s="36"/>
      <c r="K394" s="36"/>
      <c r="L394" s="40"/>
      <c r="M394" s="202"/>
      <c r="N394" s="203"/>
      <c r="O394" s="87"/>
      <c r="P394" s="87"/>
      <c r="Q394" s="87"/>
      <c r="R394" s="87"/>
      <c r="S394" s="87"/>
      <c r="T394" s="88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3" t="s">
        <v>115</v>
      </c>
      <c r="AU394" s="13" t="s">
        <v>82</v>
      </c>
    </row>
    <row r="395" s="2" customFormat="1" ht="16.5" customHeight="1">
      <c r="A395" s="34"/>
      <c r="B395" s="35"/>
      <c r="C395" s="186" t="s">
        <v>680</v>
      </c>
      <c r="D395" s="186" t="s">
        <v>109</v>
      </c>
      <c r="E395" s="187" t="s">
        <v>681</v>
      </c>
      <c r="F395" s="188" t="s">
        <v>682</v>
      </c>
      <c r="G395" s="189" t="s">
        <v>112</v>
      </c>
      <c r="H395" s="190">
        <v>1</v>
      </c>
      <c r="I395" s="191"/>
      <c r="J395" s="192">
        <f>ROUND(I395*H395,2)</f>
        <v>0</v>
      </c>
      <c r="K395" s="188" t="s">
        <v>131</v>
      </c>
      <c r="L395" s="40"/>
      <c r="M395" s="193" t="s">
        <v>1</v>
      </c>
      <c r="N395" s="194" t="s">
        <v>39</v>
      </c>
      <c r="O395" s="87"/>
      <c r="P395" s="195">
        <f>O395*H395</f>
        <v>0</v>
      </c>
      <c r="Q395" s="195">
        <v>0</v>
      </c>
      <c r="R395" s="195">
        <f>Q395*H395</f>
        <v>0</v>
      </c>
      <c r="S395" s="195">
        <v>0</v>
      </c>
      <c r="T395" s="196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97" t="s">
        <v>118</v>
      </c>
      <c r="AT395" s="197" t="s">
        <v>109</v>
      </c>
      <c r="AU395" s="197" t="s">
        <v>82</v>
      </c>
      <c r="AY395" s="13" t="s">
        <v>113</v>
      </c>
      <c r="BE395" s="198">
        <f>IF(N395="základní",J395,0)</f>
        <v>0</v>
      </c>
      <c r="BF395" s="198">
        <f>IF(N395="snížená",J395,0)</f>
        <v>0</v>
      </c>
      <c r="BG395" s="198">
        <f>IF(N395="zákl. přenesená",J395,0)</f>
        <v>0</v>
      </c>
      <c r="BH395" s="198">
        <f>IF(N395="sníž. přenesená",J395,0)</f>
        <v>0</v>
      </c>
      <c r="BI395" s="198">
        <f>IF(N395="nulová",J395,0)</f>
        <v>0</v>
      </c>
      <c r="BJ395" s="13" t="s">
        <v>82</v>
      </c>
      <c r="BK395" s="198">
        <f>ROUND(I395*H395,2)</f>
        <v>0</v>
      </c>
      <c r="BL395" s="13" t="s">
        <v>118</v>
      </c>
      <c r="BM395" s="197" t="s">
        <v>683</v>
      </c>
    </row>
    <row r="396" s="2" customFormat="1">
      <c r="A396" s="34"/>
      <c r="B396" s="35"/>
      <c r="C396" s="36"/>
      <c r="D396" s="199" t="s">
        <v>115</v>
      </c>
      <c r="E396" s="36"/>
      <c r="F396" s="200" t="s">
        <v>682</v>
      </c>
      <c r="G396" s="36"/>
      <c r="H396" s="36"/>
      <c r="I396" s="201"/>
      <c r="J396" s="36"/>
      <c r="K396" s="36"/>
      <c r="L396" s="40"/>
      <c r="M396" s="202"/>
      <c r="N396" s="203"/>
      <c r="O396" s="87"/>
      <c r="P396" s="87"/>
      <c r="Q396" s="87"/>
      <c r="R396" s="87"/>
      <c r="S396" s="87"/>
      <c r="T396" s="88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3" t="s">
        <v>115</v>
      </c>
      <c r="AU396" s="13" t="s">
        <v>82</v>
      </c>
    </row>
    <row r="397" s="2" customFormat="1" ht="16.5" customHeight="1">
      <c r="A397" s="34"/>
      <c r="B397" s="35"/>
      <c r="C397" s="186" t="s">
        <v>684</v>
      </c>
      <c r="D397" s="186" t="s">
        <v>109</v>
      </c>
      <c r="E397" s="187" t="s">
        <v>685</v>
      </c>
      <c r="F397" s="188" t="s">
        <v>686</v>
      </c>
      <c r="G397" s="189" t="s">
        <v>112</v>
      </c>
      <c r="H397" s="190">
        <v>1</v>
      </c>
      <c r="I397" s="191"/>
      <c r="J397" s="192">
        <f>ROUND(I397*H397,2)</f>
        <v>0</v>
      </c>
      <c r="K397" s="188" t="s">
        <v>131</v>
      </c>
      <c r="L397" s="40"/>
      <c r="M397" s="193" t="s">
        <v>1</v>
      </c>
      <c r="N397" s="194" t="s">
        <v>39</v>
      </c>
      <c r="O397" s="87"/>
      <c r="P397" s="195">
        <f>O397*H397</f>
        <v>0</v>
      </c>
      <c r="Q397" s="195">
        <v>0</v>
      </c>
      <c r="R397" s="195">
        <f>Q397*H397</f>
        <v>0</v>
      </c>
      <c r="S397" s="195">
        <v>0</v>
      </c>
      <c r="T397" s="196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197" t="s">
        <v>118</v>
      </c>
      <c r="AT397" s="197" t="s">
        <v>109</v>
      </c>
      <c r="AU397" s="197" t="s">
        <v>82</v>
      </c>
      <c r="AY397" s="13" t="s">
        <v>113</v>
      </c>
      <c r="BE397" s="198">
        <f>IF(N397="základní",J397,0)</f>
        <v>0</v>
      </c>
      <c r="BF397" s="198">
        <f>IF(N397="snížená",J397,0)</f>
        <v>0</v>
      </c>
      <c r="BG397" s="198">
        <f>IF(N397="zákl. přenesená",J397,0)</f>
        <v>0</v>
      </c>
      <c r="BH397" s="198">
        <f>IF(N397="sníž. přenesená",J397,0)</f>
        <v>0</v>
      </c>
      <c r="BI397" s="198">
        <f>IF(N397="nulová",J397,0)</f>
        <v>0</v>
      </c>
      <c r="BJ397" s="13" t="s">
        <v>82</v>
      </c>
      <c r="BK397" s="198">
        <f>ROUND(I397*H397,2)</f>
        <v>0</v>
      </c>
      <c r="BL397" s="13" t="s">
        <v>118</v>
      </c>
      <c r="BM397" s="197" t="s">
        <v>687</v>
      </c>
    </row>
    <row r="398" s="2" customFormat="1">
      <c r="A398" s="34"/>
      <c r="B398" s="35"/>
      <c r="C398" s="36"/>
      <c r="D398" s="199" t="s">
        <v>115</v>
      </c>
      <c r="E398" s="36"/>
      <c r="F398" s="200" t="s">
        <v>686</v>
      </c>
      <c r="G398" s="36"/>
      <c r="H398" s="36"/>
      <c r="I398" s="201"/>
      <c r="J398" s="36"/>
      <c r="K398" s="36"/>
      <c r="L398" s="40"/>
      <c r="M398" s="202"/>
      <c r="N398" s="203"/>
      <c r="O398" s="87"/>
      <c r="P398" s="87"/>
      <c r="Q398" s="87"/>
      <c r="R398" s="87"/>
      <c r="S398" s="87"/>
      <c r="T398" s="88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3" t="s">
        <v>115</v>
      </c>
      <c r="AU398" s="13" t="s">
        <v>82</v>
      </c>
    </row>
    <row r="399" s="2" customFormat="1" ht="16.5" customHeight="1">
      <c r="A399" s="34"/>
      <c r="B399" s="35"/>
      <c r="C399" s="186" t="s">
        <v>688</v>
      </c>
      <c r="D399" s="186" t="s">
        <v>109</v>
      </c>
      <c r="E399" s="187" t="s">
        <v>689</v>
      </c>
      <c r="F399" s="188" t="s">
        <v>690</v>
      </c>
      <c r="G399" s="189" t="s">
        <v>112</v>
      </c>
      <c r="H399" s="190">
        <v>1</v>
      </c>
      <c r="I399" s="191"/>
      <c r="J399" s="192">
        <f>ROUND(I399*H399,2)</f>
        <v>0</v>
      </c>
      <c r="K399" s="188" t="s">
        <v>131</v>
      </c>
      <c r="L399" s="40"/>
      <c r="M399" s="193" t="s">
        <v>1</v>
      </c>
      <c r="N399" s="194" t="s">
        <v>39</v>
      </c>
      <c r="O399" s="87"/>
      <c r="P399" s="195">
        <f>O399*H399</f>
        <v>0</v>
      </c>
      <c r="Q399" s="195">
        <v>0</v>
      </c>
      <c r="R399" s="195">
        <f>Q399*H399</f>
        <v>0</v>
      </c>
      <c r="S399" s="195">
        <v>0</v>
      </c>
      <c r="T399" s="196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97" t="s">
        <v>118</v>
      </c>
      <c r="AT399" s="197" t="s">
        <v>109</v>
      </c>
      <c r="AU399" s="197" t="s">
        <v>82</v>
      </c>
      <c r="AY399" s="13" t="s">
        <v>113</v>
      </c>
      <c r="BE399" s="198">
        <f>IF(N399="základní",J399,0)</f>
        <v>0</v>
      </c>
      <c r="BF399" s="198">
        <f>IF(N399="snížená",J399,0)</f>
        <v>0</v>
      </c>
      <c r="BG399" s="198">
        <f>IF(N399="zákl. přenesená",J399,0)</f>
        <v>0</v>
      </c>
      <c r="BH399" s="198">
        <f>IF(N399="sníž. přenesená",J399,0)</f>
        <v>0</v>
      </c>
      <c r="BI399" s="198">
        <f>IF(N399="nulová",J399,0)</f>
        <v>0</v>
      </c>
      <c r="BJ399" s="13" t="s">
        <v>82</v>
      </c>
      <c r="BK399" s="198">
        <f>ROUND(I399*H399,2)</f>
        <v>0</v>
      </c>
      <c r="BL399" s="13" t="s">
        <v>118</v>
      </c>
      <c r="BM399" s="197" t="s">
        <v>691</v>
      </c>
    </row>
    <row r="400" s="2" customFormat="1">
      <c r="A400" s="34"/>
      <c r="B400" s="35"/>
      <c r="C400" s="36"/>
      <c r="D400" s="199" t="s">
        <v>115</v>
      </c>
      <c r="E400" s="36"/>
      <c r="F400" s="200" t="s">
        <v>690</v>
      </c>
      <c r="G400" s="36"/>
      <c r="H400" s="36"/>
      <c r="I400" s="201"/>
      <c r="J400" s="36"/>
      <c r="K400" s="36"/>
      <c r="L400" s="40"/>
      <c r="M400" s="202"/>
      <c r="N400" s="203"/>
      <c r="O400" s="87"/>
      <c r="P400" s="87"/>
      <c r="Q400" s="87"/>
      <c r="R400" s="87"/>
      <c r="S400" s="87"/>
      <c r="T400" s="88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13" t="s">
        <v>115</v>
      </c>
      <c r="AU400" s="13" t="s">
        <v>82</v>
      </c>
    </row>
    <row r="401" s="2" customFormat="1" ht="16.5" customHeight="1">
      <c r="A401" s="34"/>
      <c r="B401" s="35"/>
      <c r="C401" s="186" t="s">
        <v>692</v>
      </c>
      <c r="D401" s="186" t="s">
        <v>109</v>
      </c>
      <c r="E401" s="187" t="s">
        <v>693</v>
      </c>
      <c r="F401" s="188" t="s">
        <v>694</v>
      </c>
      <c r="G401" s="189" t="s">
        <v>112</v>
      </c>
      <c r="H401" s="190">
        <v>1</v>
      </c>
      <c r="I401" s="191"/>
      <c r="J401" s="192">
        <f>ROUND(I401*H401,2)</f>
        <v>0</v>
      </c>
      <c r="K401" s="188" t="s">
        <v>131</v>
      </c>
      <c r="L401" s="40"/>
      <c r="M401" s="193" t="s">
        <v>1</v>
      </c>
      <c r="N401" s="194" t="s">
        <v>39</v>
      </c>
      <c r="O401" s="87"/>
      <c r="P401" s="195">
        <f>O401*H401</f>
        <v>0</v>
      </c>
      <c r="Q401" s="195">
        <v>0</v>
      </c>
      <c r="R401" s="195">
        <f>Q401*H401</f>
        <v>0</v>
      </c>
      <c r="S401" s="195">
        <v>0</v>
      </c>
      <c r="T401" s="196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97" t="s">
        <v>118</v>
      </c>
      <c r="AT401" s="197" t="s">
        <v>109</v>
      </c>
      <c r="AU401" s="197" t="s">
        <v>82</v>
      </c>
      <c r="AY401" s="13" t="s">
        <v>113</v>
      </c>
      <c r="BE401" s="198">
        <f>IF(N401="základní",J401,0)</f>
        <v>0</v>
      </c>
      <c r="BF401" s="198">
        <f>IF(N401="snížená",J401,0)</f>
        <v>0</v>
      </c>
      <c r="BG401" s="198">
        <f>IF(N401="zákl. přenesená",J401,0)</f>
        <v>0</v>
      </c>
      <c r="BH401" s="198">
        <f>IF(N401="sníž. přenesená",J401,0)</f>
        <v>0</v>
      </c>
      <c r="BI401" s="198">
        <f>IF(N401="nulová",J401,0)</f>
        <v>0</v>
      </c>
      <c r="BJ401" s="13" t="s">
        <v>82</v>
      </c>
      <c r="BK401" s="198">
        <f>ROUND(I401*H401,2)</f>
        <v>0</v>
      </c>
      <c r="BL401" s="13" t="s">
        <v>118</v>
      </c>
      <c r="BM401" s="197" t="s">
        <v>695</v>
      </c>
    </row>
    <row r="402" s="2" customFormat="1">
      <c r="A402" s="34"/>
      <c r="B402" s="35"/>
      <c r="C402" s="36"/>
      <c r="D402" s="199" t="s">
        <v>115</v>
      </c>
      <c r="E402" s="36"/>
      <c r="F402" s="200" t="s">
        <v>694</v>
      </c>
      <c r="G402" s="36"/>
      <c r="H402" s="36"/>
      <c r="I402" s="201"/>
      <c r="J402" s="36"/>
      <c r="K402" s="36"/>
      <c r="L402" s="40"/>
      <c r="M402" s="202"/>
      <c r="N402" s="203"/>
      <c r="O402" s="87"/>
      <c r="P402" s="87"/>
      <c r="Q402" s="87"/>
      <c r="R402" s="87"/>
      <c r="S402" s="87"/>
      <c r="T402" s="88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13" t="s">
        <v>115</v>
      </c>
      <c r="AU402" s="13" t="s">
        <v>82</v>
      </c>
    </row>
    <row r="403" s="2" customFormat="1" ht="16.5" customHeight="1">
      <c r="A403" s="34"/>
      <c r="B403" s="35"/>
      <c r="C403" s="186" t="s">
        <v>696</v>
      </c>
      <c r="D403" s="186" t="s">
        <v>109</v>
      </c>
      <c r="E403" s="187" t="s">
        <v>697</v>
      </c>
      <c r="F403" s="188" t="s">
        <v>698</v>
      </c>
      <c r="G403" s="189" t="s">
        <v>112</v>
      </c>
      <c r="H403" s="190">
        <v>1</v>
      </c>
      <c r="I403" s="191"/>
      <c r="J403" s="192">
        <f>ROUND(I403*H403,2)</f>
        <v>0</v>
      </c>
      <c r="K403" s="188" t="s">
        <v>131</v>
      </c>
      <c r="L403" s="40"/>
      <c r="M403" s="193" t="s">
        <v>1</v>
      </c>
      <c r="N403" s="194" t="s">
        <v>39</v>
      </c>
      <c r="O403" s="87"/>
      <c r="P403" s="195">
        <f>O403*H403</f>
        <v>0</v>
      </c>
      <c r="Q403" s="195">
        <v>0</v>
      </c>
      <c r="R403" s="195">
        <f>Q403*H403</f>
        <v>0</v>
      </c>
      <c r="S403" s="195">
        <v>0</v>
      </c>
      <c r="T403" s="196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197" t="s">
        <v>118</v>
      </c>
      <c r="AT403" s="197" t="s">
        <v>109</v>
      </c>
      <c r="AU403" s="197" t="s">
        <v>82</v>
      </c>
      <c r="AY403" s="13" t="s">
        <v>113</v>
      </c>
      <c r="BE403" s="198">
        <f>IF(N403="základní",J403,0)</f>
        <v>0</v>
      </c>
      <c r="BF403" s="198">
        <f>IF(N403="snížená",J403,0)</f>
        <v>0</v>
      </c>
      <c r="BG403" s="198">
        <f>IF(N403="zákl. přenesená",J403,0)</f>
        <v>0</v>
      </c>
      <c r="BH403" s="198">
        <f>IF(N403="sníž. přenesená",J403,0)</f>
        <v>0</v>
      </c>
      <c r="BI403" s="198">
        <f>IF(N403="nulová",J403,0)</f>
        <v>0</v>
      </c>
      <c r="BJ403" s="13" t="s">
        <v>82</v>
      </c>
      <c r="BK403" s="198">
        <f>ROUND(I403*H403,2)</f>
        <v>0</v>
      </c>
      <c r="BL403" s="13" t="s">
        <v>118</v>
      </c>
      <c r="BM403" s="197" t="s">
        <v>699</v>
      </c>
    </row>
    <row r="404" s="2" customFormat="1">
      <c r="A404" s="34"/>
      <c r="B404" s="35"/>
      <c r="C404" s="36"/>
      <c r="D404" s="199" t="s">
        <v>115</v>
      </c>
      <c r="E404" s="36"/>
      <c r="F404" s="200" t="s">
        <v>700</v>
      </c>
      <c r="G404" s="36"/>
      <c r="H404" s="36"/>
      <c r="I404" s="201"/>
      <c r="J404" s="36"/>
      <c r="K404" s="36"/>
      <c r="L404" s="40"/>
      <c r="M404" s="202"/>
      <c r="N404" s="203"/>
      <c r="O404" s="87"/>
      <c r="P404" s="87"/>
      <c r="Q404" s="87"/>
      <c r="R404" s="87"/>
      <c r="S404" s="87"/>
      <c r="T404" s="88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13" t="s">
        <v>115</v>
      </c>
      <c r="AU404" s="13" t="s">
        <v>82</v>
      </c>
    </row>
    <row r="405" s="2" customFormat="1" ht="16.5" customHeight="1">
      <c r="A405" s="34"/>
      <c r="B405" s="35"/>
      <c r="C405" s="186" t="s">
        <v>701</v>
      </c>
      <c r="D405" s="186" t="s">
        <v>109</v>
      </c>
      <c r="E405" s="187" t="s">
        <v>702</v>
      </c>
      <c r="F405" s="188" t="s">
        <v>703</v>
      </c>
      <c r="G405" s="189" t="s">
        <v>112</v>
      </c>
      <c r="H405" s="190">
        <v>1</v>
      </c>
      <c r="I405" s="191"/>
      <c r="J405" s="192">
        <f>ROUND(I405*H405,2)</f>
        <v>0</v>
      </c>
      <c r="K405" s="188" t="s">
        <v>131</v>
      </c>
      <c r="L405" s="40"/>
      <c r="M405" s="193" t="s">
        <v>1</v>
      </c>
      <c r="N405" s="194" t="s">
        <v>39</v>
      </c>
      <c r="O405" s="87"/>
      <c r="P405" s="195">
        <f>O405*H405</f>
        <v>0</v>
      </c>
      <c r="Q405" s="195">
        <v>0</v>
      </c>
      <c r="R405" s="195">
        <f>Q405*H405</f>
        <v>0</v>
      </c>
      <c r="S405" s="195">
        <v>0</v>
      </c>
      <c r="T405" s="196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97" t="s">
        <v>118</v>
      </c>
      <c r="AT405" s="197" t="s">
        <v>109</v>
      </c>
      <c r="AU405" s="197" t="s">
        <v>82</v>
      </c>
      <c r="AY405" s="13" t="s">
        <v>113</v>
      </c>
      <c r="BE405" s="198">
        <f>IF(N405="základní",J405,0)</f>
        <v>0</v>
      </c>
      <c r="BF405" s="198">
        <f>IF(N405="snížená",J405,0)</f>
        <v>0</v>
      </c>
      <c r="BG405" s="198">
        <f>IF(N405="zákl. přenesená",J405,0)</f>
        <v>0</v>
      </c>
      <c r="BH405" s="198">
        <f>IF(N405="sníž. přenesená",J405,0)</f>
        <v>0</v>
      </c>
      <c r="BI405" s="198">
        <f>IF(N405="nulová",J405,0)</f>
        <v>0</v>
      </c>
      <c r="BJ405" s="13" t="s">
        <v>82</v>
      </c>
      <c r="BK405" s="198">
        <f>ROUND(I405*H405,2)</f>
        <v>0</v>
      </c>
      <c r="BL405" s="13" t="s">
        <v>118</v>
      </c>
      <c r="BM405" s="197" t="s">
        <v>704</v>
      </c>
    </row>
    <row r="406" s="2" customFormat="1">
      <c r="A406" s="34"/>
      <c r="B406" s="35"/>
      <c r="C406" s="36"/>
      <c r="D406" s="199" t="s">
        <v>115</v>
      </c>
      <c r="E406" s="36"/>
      <c r="F406" s="200" t="s">
        <v>703</v>
      </c>
      <c r="G406" s="36"/>
      <c r="H406" s="36"/>
      <c r="I406" s="201"/>
      <c r="J406" s="36"/>
      <c r="K406" s="36"/>
      <c r="L406" s="40"/>
      <c r="M406" s="202"/>
      <c r="N406" s="203"/>
      <c r="O406" s="87"/>
      <c r="P406" s="87"/>
      <c r="Q406" s="87"/>
      <c r="R406" s="87"/>
      <c r="S406" s="87"/>
      <c r="T406" s="88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13" t="s">
        <v>115</v>
      </c>
      <c r="AU406" s="13" t="s">
        <v>82</v>
      </c>
    </row>
    <row r="407" s="2" customFormat="1" ht="16.5" customHeight="1">
      <c r="A407" s="34"/>
      <c r="B407" s="35"/>
      <c r="C407" s="186" t="s">
        <v>705</v>
      </c>
      <c r="D407" s="186" t="s">
        <v>109</v>
      </c>
      <c r="E407" s="187" t="s">
        <v>706</v>
      </c>
      <c r="F407" s="188" t="s">
        <v>707</v>
      </c>
      <c r="G407" s="189" t="s">
        <v>112</v>
      </c>
      <c r="H407" s="190">
        <v>1</v>
      </c>
      <c r="I407" s="191"/>
      <c r="J407" s="192">
        <f>ROUND(I407*H407,2)</f>
        <v>0</v>
      </c>
      <c r="K407" s="188" t="s">
        <v>131</v>
      </c>
      <c r="L407" s="40"/>
      <c r="M407" s="193" t="s">
        <v>1</v>
      </c>
      <c r="N407" s="194" t="s">
        <v>39</v>
      </c>
      <c r="O407" s="87"/>
      <c r="P407" s="195">
        <f>O407*H407</f>
        <v>0</v>
      </c>
      <c r="Q407" s="195">
        <v>0</v>
      </c>
      <c r="R407" s="195">
        <f>Q407*H407</f>
        <v>0</v>
      </c>
      <c r="S407" s="195">
        <v>0</v>
      </c>
      <c r="T407" s="196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97" t="s">
        <v>118</v>
      </c>
      <c r="AT407" s="197" t="s">
        <v>109</v>
      </c>
      <c r="AU407" s="197" t="s">
        <v>82</v>
      </c>
      <c r="AY407" s="13" t="s">
        <v>113</v>
      </c>
      <c r="BE407" s="198">
        <f>IF(N407="základní",J407,0)</f>
        <v>0</v>
      </c>
      <c r="BF407" s="198">
        <f>IF(N407="snížená",J407,0)</f>
        <v>0</v>
      </c>
      <c r="BG407" s="198">
        <f>IF(N407="zákl. přenesená",J407,0)</f>
        <v>0</v>
      </c>
      <c r="BH407" s="198">
        <f>IF(N407="sníž. přenesená",J407,0)</f>
        <v>0</v>
      </c>
      <c r="BI407" s="198">
        <f>IF(N407="nulová",J407,0)</f>
        <v>0</v>
      </c>
      <c r="BJ407" s="13" t="s">
        <v>82</v>
      </c>
      <c r="BK407" s="198">
        <f>ROUND(I407*H407,2)</f>
        <v>0</v>
      </c>
      <c r="BL407" s="13" t="s">
        <v>118</v>
      </c>
      <c r="BM407" s="197" t="s">
        <v>708</v>
      </c>
    </row>
    <row r="408" s="2" customFormat="1">
      <c r="A408" s="34"/>
      <c r="B408" s="35"/>
      <c r="C408" s="36"/>
      <c r="D408" s="199" t="s">
        <v>115</v>
      </c>
      <c r="E408" s="36"/>
      <c r="F408" s="200" t="s">
        <v>707</v>
      </c>
      <c r="G408" s="36"/>
      <c r="H408" s="36"/>
      <c r="I408" s="201"/>
      <c r="J408" s="36"/>
      <c r="K408" s="36"/>
      <c r="L408" s="40"/>
      <c r="M408" s="202"/>
      <c r="N408" s="203"/>
      <c r="O408" s="87"/>
      <c r="P408" s="87"/>
      <c r="Q408" s="87"/>
      <c r="R408" s="87"/>
      <c r="S408" s="87"/>
      <c r="T408" s="88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13" t="s">
        <v>115</v>
      </c>
      <c r="AU408" s="13" t="s">
        <v>82</v>
      </c>
    </row>
    <row r="409" s="2" customFormat="1" ht="16.5" customHeight="1">
      <c r="A409" s="34"/>
      <c r="B409" s="35"/>
      <c r="C409" s="186" t="s">
        <v>709</v>
      </c>
      <c r="D409" s="186" t="s">
        <v>109</v>
      </c>
      <c r="E409" s="187" t="s">
        <v>710</v>
      </c>
      <c r="F409" s="188" t="s">
        <v>711</v>
      </c>
      <c r="G409" s="189" t="s">
        <v>112</v>
      </c>
      <c r="H409" s="190">
        <v>1</v>
      </c>
      <c r="I409" s="191"/>
      <c r="J409" s="192">
        <f>ROUND(I409*H409,2)</f>
        <v>0</v>
      </c>
      <c r="K409" s="188" t="s">
        <v>131</v>
      </c>
      <c r="L409" s="40"/>
      <c r="M409" s="193" t="s">
        <v>1</v>
      </c>
      <c r="N409" s="194" t="s">
        <v>39</v>
      </c>
      <c r="O409" s="87"/>
      <c r="P409" s="195">
        <f>O409*H409</f>
        <v>0</v>
      </c>
      <c r="Q409" s="195">
        <v>0</v>
      </c>
      <c r="R409" s="195">
        <f>Q409*H409</f>
        <v>0</v>
      </c>
      <c r="S409" s="195">
        <v>0</v>
      </c>
      <c r="T409" s="196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197" t="s">
        <v>118</v>
      </c>
      <c r="AT409" s="197" t="s">
        <v>109</v>
      </c>
      <c r="AU409" s="197" t="s">
        <v>82</v>
      </c>
      <c r="AY409" s="13" t="s">
        <v>113</v>
      </c>
      <c r="BE409" s="198">
        <f>IF(N409="základní",J409,0)</f>
        <v>0</v>
      </c>
      <c r="BF409" s="198">
        <f>IF(N409="snížená",J409,0)</f>
        <v>0</v>
      </c>
      <c r="BG409" s="198">
        <f>IF(N409="zákl. přenesená",J409,0)</f>
        <v>0</v>
      </c>
      <c r="BH409" s="198">
        <f>IF(N409="sníž. přenesená",J409,0)</f>
        <v>0</v>
      </c>
      <c r="BI409" s="198">
        <f>IF(N409="nulová",J409,0)</f>
        <v>0</v>
      </c>
      <c r="BJ409" s="13" t="s">
        <v>82</v>
      </c>
      <c r="BK409" s="198">
        <f>ROUND(I409*H409,2)</f>
        <v>0</v>
      </c>
      <c r="BL409" s="13" t="s">
        <v>118</v>
      </c>
      <c r="BM409" s="197" t="s">
        <v>712</v>
      </c>
    </row>
    <row r="410" s="2" customFormat="1">
      <c r="A410" s="34"/>
      <c r="B410" s="35"/>
      <c r="C410" s="36"/>
      <c r="D410" s="199" t="s">
        <v>115</v>
      </c>
      <c r="E410" s="36"/>
      <c r="F410" s="200" t="s">
        <v>713</v>
      </c>
      <c r="G410" s="36"/>
      <c r="H410" s="36"/>
      <c r="I410" s="201"/>
      <c r="J410" s="36"/>
      <c r="K410" s="36"/>
      <c r="L410" s="40"/>
      <c r="M410" s="202"/>
      <c r="N410" s="203"/>
      <c r="O410" s="87"/>
      <c r="P410" s="87"/>
      <c r="Q410" s="87"/>
      <c r="R410" s="87"/>
      <c r="S410" s="87"/>
      <c r="T410" s="88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13" t="s">
        <v>115</v>
      </c>
      <c r="AU410" s="13" t="s">
        <v>82</v>
      </c>
    </row>
    <row r="411" s="2" customFormat="1" ht="16.5" customHeight="1">
      <c r="A411" s="34"/>
      <c r="B411" s="35"/>
      <c r="C411" s="186" t="s">
        <v>714</v>
      </c>
      <c r="D411" s="186" t="s">
        <v>109</v>
      </c>
      <c r="E411" s="187" t="s">
        <v>715</v>
      </c>
      <c r="F411" s="188" t="s">
        <v>716</v>
      </c>
      <c r="G411" s="189" t="s">
        <v>112</v>
      </c>
      <c r="H411" s="190">
        <v>1</v>
      </c>
      <c r="I411" s="191"/>
      <c r="J411" s="192">
        <f>ROUND(I411*H411,2)</f>
        <v>0</v>
      </c>
      <c r="K411" s="188" t="s">
        <v>131</v>
      </c>
      <c r="L411" s="40"/>
      <c r="M411" s="193" t="s">
        <v>1</v>
      </c>
      <c r="N411" s="194" t="s">
        <v>39</v>
      </c>
      <c r="O411" s="87"/>
      <c r="P411" s="195">
        <f>O411*H411</f>
        <v>0</v>
      </c>
      <c r="Q411" s="195">
        <v>0</v>
      </c>
      <c r="R411" s="195">
        <f>Q411*H411</f>
        <v>0</v>
      </c>
      <c r="S411" s="195">
        <v>0</v>
      </c>
      <c r="T411" s="196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97" t="s">
        <v>118</v>
      </c>
      <c r="AT411" s="197" t="s">
        <v>109</v>
      </c>
      <c r="AU411" s="197" t="s">
        <v>82</v>
      </c>
      <c r="AY411" s="13" t="s">
        <v>113</v>
      </c>
      <c r="BE411" s="198">
        <f>IF(N411="základní",J411,0)</f>
        <v>0</v>
      </c>
      <c r="BF411" s="198">
        <f>IF(N411="snížená",J411,0)</f>
        <v>0</v>
      </c>
      <c r="BG411" s="198">
        <f>IF(N411="zákl. přenesená",J411,0)</f>
        <v>0</v>
      </c>
      <c r="BH411" s="198">
        <f>IF(N411="sníž. přenesená",J411,0)</f>
        <v>0</v>
      </c>
      <c r="BI411" s="198">
        <f>IF(N411="nulová",J411,0)</f>
        <v>0</v>
      </c>
      <c r="BJ411" s="13" t="s">
        <v>82</v>
      </c>
      <c r="BK411" s="198">
        <f>ROUND(I411*H411,2)</f>
        <v>0</v>
      </c>
      <c r="BL411" s="13" t="s">
        <v>118</v>
      </c>
      <c r="BM411" s="197" t="s">
        <v>717</v>
      </c>
    </row>
    <row r="412" s="2" customFormat="1">
      <c r="A412" s="34"/>
      <c r="B412" s="35"/>
      <c r="C412" s="36"/>
      <c r="D412" s="199" t="s">
        <v>115</v>
      </c>
      <c r="E412" s="36"/>
      <c r="F412" s="200" t="s">
        <v>716</v>
      </c>
      <c r="G412" s="36"/>
      <c r="H412" s="36"/>
      <c r="I412" s="201"/>
      <c r="J412" s="36"/>
      <c r="K412" s="36"/>
      <c r="L412" s="40"/>
      <c r="M412" s="202"/>
      <c r="N412" s="203"/>
      <c r="O412" s="87"/>
      <c r="P412" s="87"/>
      <c r="Q412" s="87"/>
      <c r="R412" s="87"/>
      <c r="S412" s="87"/>
      <c r="T412" s="88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13" t="s">
        <v>115</v>
      </c>
      <c r="AU412" s="13" t="s">
        <v>82</v>
      </c>
    </row>
    <row r="413" s="2" customFormat="1" ht="16.5" customHeight="1">
      <c r="A413" s="34"/>
      <c r="B413" s="35"/>
      <c r="C413" s="186" t="s">
        <v>718</v>
      </c>
      <c r="D413" s="186" t="s">
        <v>109</v>
      </c>
      <c r="E413" s="187" t="s">
        <v>719</v>
      </c>
      <c r="F413" s="188" t="s">
        <v>720</v>
      </c>
      <c r="G413" s="189" t="s">
        <v>112</v>
      </c>
      <c r="H413" s="190">
        <v>1</v>
      </c>
      <c r="I413" s="191"/>
      <c r="J413" s="192">
        <f>ROUND(I413*H413,2)</f>
        <v>0</v>
      </c>
      <c r="K413" s="188" t="s">
        <v>131</v>
      </c>
      <c r="L413" s="40"/>
      <c r="M413" s="193" t="s">
        <v>1</v>
      </c>
      <c r="N413" s="194" t="s">
        <v>39</v>
      </c>
      <c r="O413" s="87"/>
      <c r="P413" s="195">
        <f>O413*H413</f>
        <v>0</v>
      </c>
      <c r="Q413" s="195">
        <v>0</v>
      </c>
      <c r="R413" s="195">
        <f>Q413*H413</f>
        <v>0</v>
      </c>
      <c r="S413" s="195">
        <v>0</v>
      </c>
      <c r="T413" s="196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97" t="s">
        <v>118</v>
      </c>
      <c r="AT413" s="197" t="s">
        <v>109</v>
      </c>
      <c r="AU413" s="197" t="s">
        <v>82</v>
      </c>
      <c r="AY413" s="13" t="s">
        <v>113</v>
      </c>
      <c r="BE413" s="198">
        <f>IF(N413="základní",J413,0)</f>
        <v>0</v>
      </c>
      <c r="BF413" s="198">
        <f>IF(N413="snížená",J413,0)</f>
        <v>0</v>
      </c>
      <c r="BG413" s="198">
        <f>IF(N413="zákl. přenesená",J413,0)</f>
        <v>0</v>
      </c>
      <c r="BH413" s="198">
        <f>IF(N413="sníž. přenesená",J413,0)</f>
        <v>0</v>
      </c>
      <c r="BI413" s="198">
        <f>IF(N413="nulová",J413,0)</f>
        <v>0</v>
      </c>
      <c r="BJ413" s="13" t="s">
        <v>82</v>
      </c>
      <c r="BK413" s="198">
        <f>ROUND(I413*H413,2)</f>
        <v>0</v>
      </c>
      <c r="BL413" s="13" t="s">
        <v>118</v>
      </c>
      <c r="BM413" s="197" t="s">
        <v>721</v>
      </c>
    </row>
    <row r="414" s="2" customFormat="1">
      <c r="A414" s="34"/>
      <c r="B414" s="35"/>
      <c r="C414" s="36"/>
      <c r="D414" s="199" t="s">
        <v>115</v>
      </c>
      <c r="E414" s="36"/>
      <c r="F414" s="200" t="s">
        <v>720</v>
      </c>
      <c r="G414" s="36"/>
      <c r="H414" s="36"/>
      <c r="I414" s="201"/>
      <c r="J414" s="36"/>
      <c r="K414" s="36"/>
      <c r="L414" s="40"/>
      <c r="M414" s="202"/>
      <c r="N414" s="203"/>
      <c r="O414" s="87"/>
      <c r="P414" s="87"/>
      <c r="Q414" s="87"/>
      <c r="R414" s="87"/>
      <c r="S414" s="87"/>
      <c r="T414" s="88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13" t="s">
        <v>115</v>
      </c>
      <c r="AU414" s="13" t="s">
        <v>82</v>
      </c>
    </row>
    <row r="415" s="2" customFormat="1" ht="16.5" customHeight="1">
      <c r="A415" s="34"/>
      <c r="B415" s="35"/>
      <c r="C415" s="186" t="s">
        <v>722</v>
      </c>
      <c r="D415" s="186" t="s">
        <v>109</v>
      </c>
      <c r="E415" s="187" t="s">
        <v>723</v>
      </c>
      <c r="F415" s="188" t="s">
        <v>724</v>
      </c>
      <c r="G415" s="189" t="s">
        <v>112</v>
      </c>
      <c r="H415" s="190">
        <v>1</v>
      </c>
      <c r="I415" s="191"/>
      <c r="J415" s="192">
        <f>ROUND(I415*H415,2)</f>
        <v>0</v>
      </c>
      <c r="K415" s="188" t="s">
        <v>131</v>
      </c>
      <c r="L415" s="40"/>
      <c r="M415" s="193" t="s">
        <v>1</v>
      </c>
      <c r="N415" s="194" t="s">
        <v>39</v>
      </c>
      <c r="O415" s="87"/>
      <c r="P415" s="195">
        <f>O415*H415</f>
        <v>0</v>
      </c>
      <c r="Q415" s="195">
        <v>0</v>
      </c>
      <c r="R415" s="195">
        <f>Q415*H415</f>
        <v>0</v>
      </c>
      <c r="S415" s="195">
        <v>0</v>
      </c>
      <c r="T415" s="196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97" t="s">
        <v>82</v>
      </c>
      <c r="AT415" s="197" t="s">
        <v>109</v>
      </c>
      <c r="AU415" s="197" t="s">
        <v>82</v>
      </c>
      <c r="AY415" s="13" t="s">
        <v>113</v>
      </c>
      <c r="BE415" s="198">
        <f>IF(N415="základní",J415,0)</f>
        <v>0</v>
      </c>
      <c r="BF415" s="198">
        <f>IF(N415="snížená",J415,0)</f>
        <v>0</v>
      </c>
      <c r="BG415" s="198">
        <f>IF(N415="zákl. přenesená",J415,0)</f>
        <v>0</v>
      </c>
      <c r="BH415" s="198">
        <f>IF(N415="sníž. přenesená",J415,0)</f>
        <v>0</v>
      </c>
      <c r="BI415" s="198">
        <f>IF(N415="nulová",J415,0)</f>
        <v>0</v>
      </c>
      <c r="BJ415" s="13" t="s">
        <v>82</v>
      </c>
      <c r="BK415" s="198">
        <f>ROUND(I415*H415,2)</f>
        <v>0</v>
      </c>
      <c r="BL415" s="13" t="s">
        <v>82</v>
      </c>
      <c r="BM415" s="197" t="s">
        <v>725</v>
      </c>
    </row>
    <row r="416" s="2" customFormat="1">
      <c r="A416" s="34"/>
      <c r="B416" s="35"/>
      <c r="C416" s="36"/>
      <c r="D416" s="199" t="s">
        <v>115</v>
      </c>
      <c r="E416" s="36"/>
      <c r="F416" s="200" t="s">
        <v>724</v>
      </c>
      <c r="G416" s="36"/>
      <c r="H416" s="36"/>
      <c r="I416" s="201"/>
      <c r="J416" s="36"/>
      <c r="K416" s="36"/>
      <c r="L416" s="40"/>
      <c r="M416" s="202"/>
      <c r="N416" s="203"/>
      <c r="O416" s="87"/>
      <c r="P416" s="87"/>
      <c r="Q416" s="87"/>
      <c r="R416" s="87"/>
      <c r="S416" s="87"/>
      <c r="T416" s="88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T416" s="13" t="s">
        <v>115</v>
      </c>
      <c r="AU416" s="13" t="s">
        <v>82</v>
      </c>
    </row>
    <row r="417" s="2" customFormat="1" ht="16.5" customHeight="1">
      <c r="A417" s="34"/>
      <c r="B417" s="35"/>
      <c r="C417" s="186" t="s">
        <v>726</v>
      </c>
      <c r="D417" s="186" t="s">
        <v>109</v>
      </c>
      <c r="E417" s="187" t="s">
        <v>727</v>
      </c>
      <c r="F417" s="188" t="s">
        <v>728</v>
      </c>
      <c r="G417" s="189" t="s">
        <v>112</v>
      </c>
      <c r="H417" s="190">
        <v>1</v>
      </c>
      <c r="I417" s="191"/>
      <c r="J417" s="192">
        <f>ROUND(I417*H417,2)</f>
        <v>0</v>
      </c>
      <c r="K417" s="188" t="s">
        <v>131</v>
      </c>
      <c r="L417" s="40"/>
      <c r="M417" s="193" t="s">
        <v>1</v>
      </c>
      <c r="N417" s="194" t="s">
        <v>39</v>
      </c>
      <c r="O417" s="87"/>
      <c r="P417" s="195">
        <f>O417*H417</f>
        <v>0</v>
      </c>
      <c r="Q417" s="195">
        <v>0</v>
      </c>
      <c r="R417" s="195">
        <f>Q417*H417</f>
        <v>0</v>
      </c>
      <c r="S417" s="195">
        <v>0</v>
      </c>
      <c r="T417" s="196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97" t="s">
        <v>82</v>
      </c>
      <c r="AT417" s="197" t="s">
        <v>109</v>
      </c>
      <c r="AU417" s="197" t="s">
        <v>82</v>
      </c>
      <c r="AY417" s="13" t="s">
        <v>113</v>
      </c>
      <c r="BE417" s="198">
        <f>IF(N417="základní",J417,0)</f>
        <v>0</v>
      </c>
      <c r="BF417" s="198">
        <f>IF(N417="snížená",J417,0)</f>
        <v>0</v>
      </c>
      <c r="BG417" s="198">
        <f>IF(N417="zákl. přenesená",J417,0)</f>
        <v>0</v>
      </c>
      <c r="BH417" s="198">
        <f>IF(N417="sníž. přenesená",J417,0)</f>
        <v>0</v>
      </c>
      <c r="BI417" s="198">
        <f>IF(N417="nulová",J417,0)</f>
        <v>0</v>
      </c>
      <c r="BJ417" s="13" t="s">
        <v>82</v>
      </c>
      <c r="BK417" s="198">
        <f>ROUND(I417*H417,2)</f>
        <v>0</v>
      </c>
      <c r="BL417" s="13" t="s">
        <v>82</v>
      </c>
      <c r="BM417" s="197" t="s">
        <v>729</v>
      </c>
    </row>
    <row r="418" s="2" customFormat="1">
      <c r="A418" s="34"/>
      <c r="B418" s="35"/>
      <c r="C418" s="36"/>
      <c r="D418" s="199" t="s">
        <v>115</v>
      </c>
      <c r="E418" s="36"/>
      <c r="F418" s="200" t="s">
        <v>728</v>
      </c>
      <c r="G418" s="36"/>
      <c r="H418" s="36"/>
      <c r="I418" s="201"/>
      <c r="J418" s="36"/>
      <c r="K418" s="36"/>
      <c r="L418" s="40"/>
      <c r="M418" s="202"/>
      <c r="N418" s="203"/>
      <c r="O418" s="87"/>
      <c r="P418" s="87"/>
      <c r="Q418" s="87"/>
      <c r="R418" s="87"/>
      <c r="S418" s="87"/>
      <c r="T418" s="88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13" t="s">
        <v>115</v>
      </c>
      <c r="AU418" s="13" t="s">
        <v>82</v>
      </c>
    </row>
    <row r="419" s="2" customFormat="1" ht="16.5" customHeight="1">
      <c r="A419" s="34"/>
      <c r="B419" s="35"/>
      <c r="C419" s="186" t="s">
        <v>730</v>
      </c>
      <c r="D419" s="186" t="s">
        <v>109</v>
      </c>
      <c r="E419" s="187" t="s">
        <v>731</v>
      </c>
      <c r="F419" s="188" t="s">
        <v>732</v>
      </c>
      <c r="G419" s="189" t="s">
        <v>112</v>
      </c>
      <c r="H419" s="190">
        <v>1</v>
      </c>
      <c r="I419" s="191"/>
      <c r="J419" s="192">
        <f>ROUND(I419*H419,2)</f>
        <v>0</v>
      </c>
      <c r="K419" s="188" t="s">
        <v>131</v>
      </c>
      <c r="L419" s="40"/>
      <c r="M419" s="193" t="s">
        <v>1</v>
      </c>
      <c r="N419" s="194" t="s">
        <v>39</v>
      </c>
      <c r="O419" s="87"/>
      <c r="P419" s="195">
        <f>O419*H419</f>
        <v>0</v>
      </c>
      <c r="Q419" s="195">
        <v>0</v>
      </c>
      <c r="R419" s="195">
        <f>Q419*H419</f>
        <v>0</v>
      </c>
      <c r="S419" s="195">
        <v>0</v>
      </c>
      <c r="T419" s="196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97" t="s">
        <v>82</v>
      </c>
      <c r="AT419" s="197" t="s">
        <v>109</v>
      </c>
      <c r="AU419" s="197" t="s">
        <v>82</v>
      </c>
      <c r="AY419" s="13" t="s">
        <v>113</v>
      </c>
      <c r="BE419" s="198">
        <f>IF(N419="základní",J419,0)</f>
        <v>0</v>
      </c>
      <c r="BF419" s="198">
        <f>IF(N419="snížená",J419,0)</f>
        <v>0</v>
      </c>
      <c r="BG419" s="198">
        <f>IF(N419="zákl. přenesená",J419,0)</f>
        <v>0</v>
      </c>
      <c r="BH419" s="198">
        <f>IF(N419="sníž. přenesená",J419,0)</f>
        <v>0</v>
      </c>
      <c r="BI419" s="198">
        <f>IF(N419="nulová",J419,0)</f>
        <v>0</v>
      </c>
      <c r="BJ419" s="13" t="s">
        <v>82</v>
      </c>
      <c r="BK419" s="198">
        <f>ROUND(I419*H419,2)</f>
        <v>0</v>
      </c>
      <c r="BL419" s="13" t="s">
        <v>82</v>
      </c>
      <c r="BM419" s="197" t="s">
        <v>733</v>
      </c>
    </row>
    <row r="420" s="2" customFormat="1">
      <c r="A420" s="34"/>
      <c r="B420" s="35"/>
      <c r="C420" s="36"/>
      <c r="D420" s="199" t="s">
        <v>115</v>
      </c>
      <c r="E420" s="36"/>
      <c r="F420" s="200" t="s">
        <v>732</v>
      </c>
      <c r="G420" s="36"/>
      <c r="H420" s="36"/>
      <c r="I420" s="201"/>
      <c r="J420" s="36"/>
      <c r="K420" s="36"/>
      <c r="L420" s="40"/>
      <c r="M420" s="202"/>
      <c r="N420" s="203"/>
      <c r="O420" s="87"/>
      <c r="P420" s="87"/>
      <c r="Q420" s="87"/>
      <c r="R420" s="87"/>
      <c r="S420" s="87"/>
      <c r="T420" s="88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13" t="s">
        <v>115</v>
      </c>
      <c r="AU420" s="13" t="s">
        <v>82</v>
      </c>
    </row>
    <row r="421" s="2" customFormat="1" ht="16.5" customHeight="1">
      <c r="A421" s="34"/>
      <c r="B421" s="35"/>
      <c r="C421" s="186" t="s">
        <v>734</v>
      </c>
      <c r="D421" s="186" t="s">
        <v>109</v>
      </c>
      <c r="E421" s="187" t="s">
        <v>735</v>
      </c>
      <c r="F421" s="188" t="s">
        <v>736</v>
      </c>
      <c r="G421" s="189" t="s">
        <v>112</v>
      </c>
      <c r="H421" s="190">
        <v>1</v>
      </c>
      <c r="I421" s="191"/>
      <c r="J421" s="192">
        <f>ROUND(I421*H421,2)</f>
        <v>0</v>
      </c>
      <c r="K421" s="188" t="s">
        <v>131</v>
      </c>
      <c r="L421" s="40"/>
      <c r="M421" s="193" t="s">
        <v>1</v>
      </c>
      <c r="N421" s="194" t="s">
        <v>39</v>
      </c>
      <c r="O421" s="87"/>
      <c r="P421" s="195">
        <f>O421*H421</f>
        <v>0</v>
      </c>
      <c r="Q421" s="195">
        <v>0</v>
      </c>
      <c r="R421" s="195">
        <f>Q421*H421</f>
        <v>0</v>
      </c>
      <c r="S421" s="195">
        <v>0</v>
      </c>
      <c r="T421" s="196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97" t="s">
        <v>82</v>
      </c>
      <c r="AT421" s="197" t="s">
        <v>109</v>
      </c>
      <c r="AU421" s="197" t="s">
        <v>82</v>
      </c>
      <c r="AY421" s="13" t="s">
        <v>113</v>
      </c>
      <c r="BE421" s="198">
        <f>IF(N421="základní",J421,0)</f>
        <v>0</v>
      </c>
      <c r="BF421" s="198">
        <f>IF(N421="snížená",J421,0)</f>
        <v>0</v>
      </c>
      <c r="BG421" s="198">
        <f>IF(N421="zákl. přenesená",J421,0)</f>
        <v>0</v>
      </c>
      <c r="BH421" s="198">
        <f>IF(N421="sníž. přenesená",J421,0)</f>
        <v>0</v>
      </c>
      <c r="BI421" s="198">
        <f>IF(N421="nulová",J421,0)</f>
        <v>0</v>
      </c>
      <c r="BJ421" s="13" t="s">
        <v>82</v>
      </c>
      <c r="BK421" s="198">
        <f>ROUND(I421*H421,2)</f>
        <v>0</v>
      </c>
      <c r="BL421" s="13" t="s">
        <v>82</v>
      </c>
      <c r="BM421" s="197" t="s">
        <v>737</v>
      </c>
    </row>
    <row r="422" s="2" customFormat="1">
      <c r="A422" s="34"/>
      <c r="B422" s="35"/>
      <c r="C422" s="36"/>
      <c r="D422" s="199" t="s">
        <v>115</v>
      </c>
      <c r="E422" s="36"/>
      <c r="F422" s="200" t="s">
        <v>736</v>
      </c>
      <c r="G422" s="36"/>
      <c r="H422" s="36"/>
      <c r="I422" s="201"/>
      <c r="J422" s="36"/>
      <c r="K422" s="36"/>
      <c r="L422" s="40"/>
      <c r="M422" s="202"/>
      <c r="N422" s="203"/>
      <c r="O422" s="87"/>
      <c r="P422" s="87"/>
      <c r="Q422" s="87"/>
      <c r="R422" s="87"/>
      <c r="S422" s="87"/>
      <c r="T422" s="88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3" t="s">
        <v>115</v>
      </c>
      <c r="AU422" s="13" t="s">
        <v>82</v>
      </c>
    </row>
    <row r="423" s="2" customFormat="1" ht="16.5" customHeight="1">
      <c r="A423" s="34"/>
      <c r="B423" s="35"/>
      <c r="C423" s="186" t="s">
        <v>738</v>
      </c>
      <c r="D423" s="186" t="s">
        <v>109</v>
      </c>
      <c r="E423" s="187" t="s">
        <v>739</v>
      </c>
      <c r="F423" s="188" t="s">
        <v>740</v>
      </c>
      <c r="G423" s="189" t="s">
        <v>112</v>
      </c>
      <c r="H423" s="190">
        <v>1</v>
      </c>
      <c r="I423" s="191"/>
      <c r="J423" s="192">
        <f>ROUND(I423*H423,2)</f>
        <v>0</v>
      </c>
      <c r="K423" s="188" t="s">
        <v>131</v>
      </c>
      <c r="L423" s="40"/>
      <c r="M423" s="193" t="s">
        <v>1</v>
      </c>
      <c r="N423" s="194" t="s">
        <v>39</v>
      </c>
      <c r="O423" s="87"/>
      <c r="P423" s="195">
        <f>O423*H423</f>
        <v>0</v>
      </c>
      <c r="Q423" s="195">
        <v>0</v>
      </c>
      <c r="R423" s="195">
        <f>Q423*H423</f>
        <v>0</v>
      </c>
      <c r="S423" s="195">
        <v>0</v>
      </c>
      <c r="T423" s="196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197" t="s">
        <v>82</v>
      </c>
      <c r="AT423" s="197" t="s">
        <v>109</v>
      </c>
      <c r="AU423" s="197" t="s">
        <v>82</v>
      </c>
      <c r="AY423" s="13" t="s">
        <v>113</v>
      </c>
      <c r="BE423" s="198">
        <f>IF(N423="základní",J423,0)</f>
        <v>0</v>
      </c>
      <c r="BF423" s="198">
        <f>IF(N423="snížená",J423,0)</f>
        <v>0</v>
      </c>
      <c r="BG423" s="198">
        <f>IF(N423="zákl. přenesená",J423,0)</f>
        <v>0</v>
      </c>
      <c r="BH423" s="198">
        <f>IF(N423="sníž. přenesená",J423,0)</f>
        <v>0</v>
      </c>
      <c r="BI423" s="198">
        <f>IF(N423="nulová",J423,0)</f>
        <v>0</v>
      </c>
      <c r="BJ423" s="13" t="s">
        <v>82</v>
      </c>
      <c r="BK423" s="198">
        <f>ROUND(I423*H423,2)</f>
        <v>0</v>
      </c>
      <c r="BL423" s="13" t="s">
        <v>82</v>
      </c>
      <c r="BM423" s="197" t="s">
        <v>741</v>
      </c>
    </row>
    <row r="424" s="2" customFormat="1">
      <c r="A424" s="34"/>
      <c r="B424" s="35"/>
      <c r="C424" s="36"/>
      <c r="D424" s="199" t="s">
        <v>115</v>
      </c>
      <c r="E424" s="36"/>
      <c r="F424" s="200" t="s">
        <v>740</v>
      </c>
      <c r="G424" s="36"/>
      <c r="H424" s="36"/>
      <c r="I424" s="201"/>
      <c r="J424" s="36"/>
      <c r="K424" s="36"/>
      <c r="L424" s="40"/>
      <c r="M424" s="202"/>
      <c r="N424" s="203"/>
      <c r="O424" s="87"/>
      <c r="P424" s="87"/>
      <c r="Q424" s="87"/>
      <c r="R424" s="87"/>
      <c r="S424" s="87"/>
      <c r="T424" s="88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T424" s="13" t="s">
        <v>115</v>
      </c>
      <c r="AU424" s="13" t="s">
        <v>82</v>
      </c>
    </row>
    <row r="425" s="2" customFormat="1" ht="16.5" customHeight="1">
      <c r="A425" s="34"/>
      <c r="B425" s="35"/>
      <c r="C425" s="186" t="s">
        <v>742</v>
      </c>
      <c r="D425" s="186" t="s">
        <v>109</v>
      </c>
      <c r="E425" s="187" t="s">
        <v>743</v>
      </c>
      <c r="F425" s="188" t="s">
        <v>744</v>
      </c>
      <c r="G425" s="189" t="s">
        <v>112</v>
      </c>
      <c r="H425" s="190">
        <v>1</v>
      </c>
      <c r="I425" s="191"/>
      <c r="J425" s="192">
        <f>ROUND(I425*H425,2)</f>
        <v>0</v>
      </c>
      <c r="K425" s="188" t="s">
        <v>131</v>
      </c>
      <c r="L425" s="40"/>
      <c r="M425" s="193" t="s">
        <v>1</v>
      </c>
      <c r="N425" s="194" t="s">
        <v>39</v>
      </c>
      <c r="O425" s="87"/>
      <c r="P425" s="195">
        <f>O425*H425</f>
        <v>0</v>
      </c>
      <c r="Q425" s="195">
        <v>0</v>
      </c>
      <c r="R425" s="195">
        <f>Q425*H425</f>
        <v>0</v>
      </c>
      <c r="S425" s="195">
        <v>0</v>
      </c>
      <c r="T425" s="196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97" t="s">
        <v>82</v>
      </c>
      <c r="AT425" s="197" t="s">
        <v>109</v>
      </c>
      <c r="AU425" s="197" t="s">
        <v>82</v>
      </c>
      <c r="AY425" s="13" t="s">
        <v>113</v>
      </c>
      <c r="BE425" s="198">
        <f>IF(N425="základní",J425,0)</f>
        <v>0</v>
      </c>
      <c r="BF425" s="198">
        <f>IF(N425="snížená",J425,0)</f>
        <v>0</v>
      </c>
      <c r="BG425" s="198">
        <f>IF(N425="zákl. přenesená",J425,0)</f>
        <v>0</v>
      </c>
      <c r="BH425" s="198">
        <f>IF(N425="sníž. přenesená",J425,0)</f>
        <v>0</v>
      </c>
      <c r="BI425" s="198">
        <f>IF(N425="nulová",J425,0)</f>
        <v>0</v>
      </c>
      <c r="BJ425" s="13" t="s">
        <v>82</v>
      </c>
      <c r="BK425" s="198">
        <f>ROUND(I425*H425,2)</f>
        <v>0</v>
      </c>
      <c r="BL425" s="13" t="s">
        <v>82</v>
      </c>
      <c r="BM425" s="197" t="s">
        <v>745</v>
      </c>
    </row>
    <row r="426" s="2" customFormat="1">
      <c r="A426" s="34"/>
      <c r="B426" s="35"/>
      <c r="C426" s="36"/>
      <c r="D426" s="199" t="s">
        <v>115</v>
      </c>
      <c r="E426" s="36"/>
      <c r="F426" s="200" t="s">
        <v>744</v>
      </c>
      <c r="G426" s="36"/>
      <c r="H426" s="36"/>
      <c r="I426" s="201"/>
      <c r="J426" s="36"/>
      <c r="K426" s="36"/>
      <c r="L426" s="40"/>
      <c r="M426" s="202"/>
      <c r="N426" s="203"/>
      <c r="O426" s="87"/>
      <c r="P426" s="87"/>
      <c r="Q426" s="87"/>
      <c r="R426" s="87"/>
      <c r="S426" s="87"/>
      <c r="T426" s="88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13" t="s">
        <v>115</v>
      </c>
      <c r="AU426" s="13" t="s">
        <v>82</v>
      </c>
    </row>
    <row r="427" s="2" customFormat="1" ht="16.5" customHeight="1">
      <c r="A427" s="34"/>
      <c r="B427" s="35"/>
      <c r="C427" s="186" t="s">
        <v>746</v>
      </c>
      <c r="D427" s="186" t="s">
        <v>109</v>
      </c>
      <c r="E427" s="187" t="s">
        <v>747</v>
      </c>
      <c r="F427" s="188" t="s">
        <v>748</v>
      </c>
      <c r="G427" s="189" t="s">
        <v>112</v>
      </c>
      <c r="H427" s="190">
        <v>1</v>
      </c>
      <c r="I427" s="191"/>
      <c r="J427" s="192">
        <f>ROUND(I427*H427,2)</f>
        <v>0</v>
      </c>
      <c r="K427" s="188" t="s">
        <v>131</v>
      </c>
      <c r="L427" s="40"/>
      <c r="M427" s="193" t="s">
        <v>1</v>
      </c>
      <c r="N427" s="194" t="s">
        <v>39</v>
      </c>
      <c r="O427" s="87"/>
      <c r="P427" s="195">
        <f>O427*H427</f>
        <v>0</v>
      </c>
      <c r="Q427" s="195">
        <v>0</v>
      </c>
      <c r="R427" s="195">
        <f>Q427*H427</f>
        <v>0</v>
      </c>
      <c r="S427" s="195">
        <v>0</v>
      </c>
      <c r="T427" s="196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197" t="s">
        <v>82</v>
      </c>
      <c r="AT427" s="197" t="s">
        <v>109</v>
      </c>
      <c r="AU427" s="197" t="s">
        <v>82</v>
      </c>
      <c r="AY427" s="13" t="s">
        <v>113</v>
      </c>
      <c r="BE427" s="198">
        <f>IF(N427="základní",J427,0)</f>
        <v>0</v>
      </c>
      <c r="BF427" s="198">
        <f>IF(N427="snížená",J427,0)</f>
        <v>0</v>
      </c>
      <c r="BG427" s="198">
        <f>IF(N427="zákl. přenesená",J427,0)</f>
        <v>0</v>
      </c>
      <c r="BH427" s="198">
        <f>IF(N427="sníž. přenesená",J427,0)</f>
        <v>0</v>
      </c>
      <c r="BI427" s="198">
        <f>IF(N427="nulová",J427,0)</f>
        <v>0</v>
      </c>
      <c r="BJ427" s="13" t="s">
        <v>82</v>
      </c>
      <c r="BK427" s="198">
        <f>ROUND(I427*H427,2)</f>
        <v>0</v>
      </c>
      <c r="BL427" s="13" t="s">
        <v>82</v>
      </c>
      <c r="BM427" s="197" t="s">
        <v>749</v>
      </c>
    </row>
    <row r="428" s="2" customFormat="1">
      <c r="A428" s="34"/>
      <c r="B428" s="35"/>
      <c r="C428" s="36"/>
      <c r="D428" s="199" t="s">
        <v>115</v>
      </c>
      <c r="E428" s="36"/>
      <c r="F428" s="200" t="s">
        <v>750</v>
      </c>
      <c r="G428" s="36"/>
      <c r="H428" s="36"/>
      <c r="I428" s="201"/>
      <c r="J428" s="36"/>
      <c r="K428" s="36"/>
      <c r="L428" s="40"/>
      <c r="M428" s="202"/>
      <c r="N428" s="203"/>
      <c r="O428" s="87"/>
      <c r="P428" s="87"/>
      <c r="Q428" s="87"/>
      <c r="R428" s="87"/>
      <c r="S428" s="87"/>
      <c r="T428" s="88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T428" s="13" t="s">
        <v>115</v>
      </c>
      <c r="AU428" s="13" t="s">
        <v>82</v>
      </c>
    </row>
    <row r="429" s="2" customFormat="1" ht="16.5" customHeight="1">
      <c r="A429" s="34"/>
      <c r="B429" s="35"/>
      <c r="C429" s="186" t="s">
        <v>751</v>
      </c>
      <c r="D429" s="186" t="s">
        <v>109</v>
      </c>
      <c r="E429" s="187" t="s">
        <v>752</v>
      </c>
      <c r="F429" s="188" t="s">
        <v>753</v>
      </c>
      <c r="G429" s="189" t="s">
        <v>112</v>
      </c>
      <c r="H429" s="190">
        <v>1</v>
      </c>
      <c r="I429" s="191"/>
      <c r="J429" s="192">
        <f>ROUND(I429*H429,2)</f>
        <v>0</v>
      </c>
      <c r="K429" s="188" t="s">
        <v>131</v>
      </c>
      <c r="L429" s="40"/>
      <c r="M429" s="193" t="s">
        <v>1</v>
      </c>
      <c r="N429" s="194" t="s">
        <v>39</v>
      </c>
      <c r="O429" s="87"/>
      <c r="P429" s="195">
        <f>O429*H429</f>
        <v>0</v>
      </c>
      <c r="Q429" s="195">
        <v>0</v>
      </c>
      <c r="R429" s="195">
        <f>Q429*H429</f>
        <v>0</v>
      </c>
      <c r="S429" s="195">
        <v>0</v>
      </c>
      <c r="T429" s="196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97" t="s">
        <v>82</v>
      </c>
      <c r="AT429" s="197" t="s">
        <v>109</v>
      </c>
      <c r="AU429" s="197" t="s">
        <v>82</v>
      </c>
      <c r="AY429" s="13" t="s">
        <v>113</v>
      </c>
      <c r="BE429" s="198">
        <f>IF(N429="základní",J429,0)</f>
        <v>0</v>
      </c>
      <c r="BF429" s="198">
        <f>IF(N429="snížená",J429,0)</f>
        <v>0</v>
      </c>
      <c r="BG429" s="198">
        <f>IF(N429="zákl. přenesená",J429,0)</f>
        <v>0</v>
      </c>
      <c r="BH429" s="198">
        <f>IF(N429="sníž. přenesená",J429,0)</f>
        <v>0</v>
      </c>
      <c r="BI429" s="198">
        <f>IF(N429="nulová",J429,0)</f>
        <v>0</v>
      </c>
      <c r="BJ429" s="13" t="s">
        <v>82</v>
      </c>
      <c r="BK429" s="198">
        <f>ROUND(I429*H429,2)</f>
        <v>0</v>
      </c>
      <c r="BL429" s="13" t="s">
        <v>82</v>
      </c>
      <c r="BM429" s="197" t="s">
        <v>754</v>
      </c>
    </row>
    <row r="430" s="2" customFormat="1">
      <c r="A430" s="34"/>
      <c r="B430" s="35"/>
      <c r="C430" s="36"/>
      <c r="D430" s="199" t="s">
        <v>115</v>
      </c>
      <c r="E430" s="36"/>
      <c r="F430" s="200" t="s">
        <v>755</v>
      </c>
      <c r="G430" s="36"/>
      <c r="H430" s="36"/>
      <c r="I430" s="201"/>
      <c r="J430" s="36"/>
      <c r="K430" s="36"/>
      <c r="L430" s="40"/>
      <c r="M430" s="202"/>
      <c r="N430" s="203"/>
      <c r="O430" s="87"/>
      <c r="P430" s="87"/>
      <c r="Q430" s="87"/>
      <c r="R430" s="87"/>
      <c r="S430" s="87"/>
      <c r="T430" s="88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T430" s="13" t="s">
        <v>115</v>
      </c>
      <c r="AU430" s="13" t="s">
        <v>82</v>
      </c>
    </row>
    <row r="431" s="2" customFormat="1" ht="16.5" customHeight="1">
      <c r="A431" s="34"/>
      <c r="B431" s="35"/>
      <c r="C431" s="186" t="s">
        <v>756</v>
      </c>
      <c r="D431" s="186" t="s">
        <v>109</v>
      </c>
      <c r="E431" s="187" t="s">
        <v>757</v>
      </c>
      <c r="F431" s="188" t="s">
        <v>758</v>
      </c>
      <c r="G431" s="189" t="s">
        <v>112</v>
      </c>
      <c r="H431" s="190">
        <v>1</v>
      </c>
      <c r="I431" s="191"/>
      <c r="J431" s="192">
        <f>ROUND(I431*H431,2)</f>
        <v>0</v>
      </c>
      <c r="K431" s="188" t="s">
        <v>131</v>
      </c>
      <c r="L431" s="40"/>
      <c r="M431" s="193" t="s">
        <v>1</v>
      </c>
      <c r="N431" s="194" t="s">
        <v>39</v>
      </c>
      <c r="O431" s="87"/>
      <c r="P431" s="195">
        <f>O431*H431</f>
        <v>0</v>
      </c>
      <c r="Q431" s="195">
        <v>0</v>
      </c>
      <c r="R431" s="195">
        <f>Q431*H431</f>
        <v>0</v>
      </c>
      <c r="S431" s="195">
        <v>0</v>
      </c>
      <c r="T431" s="196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197" t="s">
        <v>82</v>
      </c>
      <c r="AT431" s="197" t="s">
        <v>109</v>
      </c>
      <c r="AU431" s="197" t="s">
        <v>82</v>
      </c>
      <c r="AY431" s="13" t="s">
        <v>113</v>
      </c>
      <c r="BE431" s="198">
        <f>IF(N431="základní",J431,0)</f>
        <v>0</v>
      </c>
      <c r="BF431" s="198">
        <f>IF(N431="snížená",J431,0)</f>
        <v>0</v>
      </c>
      <c r="BG431" s="198">
        <f>IF(N431="zákl. přenesená",J431,0)</f>
        <v>0</v>
      </c>
      <c r="BH431" s="198">
        <f>IF(N431="sníž. přenesená",J431,0)</f>
        <v>0</v>
      </c>
      <c r="BI431" s="198">
        <f>IF(N431="nulová",J431,0)</f>
        <v>0</v>
      </c>
      <c r="BJ431" s="13" t="s">
        <v>82</v>
      </c>
      <c r="BK431" s="198">
        <f>ROUND(I431*H431,2)</f>
        <v>0</v>
      </c>
      <c r="BL431" s="13" t="s">
        <v>82</v>
      </c>
      <c r="BM431" s="197" t="s">
        <v>759</v>
      </c>
    </row>
    <row r="432" s="2" customFormat="1">
      <c r="A432" s="34"/>
      <c r="B432" s="35"/>
      <c r="C432" s="36"/>
      <c r="D432" s="199" t="s">
        <v>115</v>
      </c>
      <c r="E432" s="36"/>
      <c r="F432" s="200" t="s">
        <v>758</v>
      </c>
      <c r="G432" s="36"/>
      <c r="H432" s="36"/>
      <c r="I432" s="201"/>
      <c r="J432" s="36"/>
      <c r="K432" s="36"/>
      <c r="L432" s="40"/>
      <c r="M432" s="202"/>
      <c r="N432" s="203"/>
      <c r="O432" s="87"/>
      <c r="P432" s="87"/>
      <c r="Q432" s="87"/>
      <c r="R432" s="87"/>
      <c r="S432" s="87"/>
      <c r="T432" s="88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13" t="s">
        <v>115</v>
      </c>
      <c r="AU432" s="13" t="s">
        <v>82</v>
      </c>
    </row>
    <row r="433" s="2" customFormat="1" ht="16.5" customHeight="1">
      <c r="A433" s="34"/>
      <c r="B433" s="35"/>
      <c r="C433" s="186" t="s">
        <v>760</v>
      </c>
      <c r="D433" s="186" t="s">
        <v>109</v>
      </c>
      <c r="E433" s="187" t="s">
        <v>761</v>
      </c>
      <c r="F433" s="188" t="s">
        <v>762</v>
      </c>
      <c r="G433" s="189" t="s">
        <v>112</v>
      </c>
      <c r="H433" s="190">
        <v>1</v>
      </c>
      <c r="I433" s="191"/>
      <c r="J433" s="192">
        <f>ROUND(I433*H433,2)</f>
        <v>0</v>
      </c>
      <c r="K433" s="188" t="s">
        <v>131</v>
      </c>
      <c r="L433" s="40"/>
      <c r="M433" s="193" t="s">
        <v>1</v>
      </c>
      <c r="N433" s="194" t="s">
        <v>39</v>
      </c>
      <c r="O433" s="87"/>
      <c r="P433" s="195">
        <f>O433*H433</f>
        <v>0</v>
      </c>
      <c r="Q433" s="195">
        <v>0</v>
      </c>
      <c r="R433" s="195">
        <f>Q433*H433</f>
        <v>0</v>
      </c>
      <c r="S433" s="195">
        <v>0</v>
      </c>
      <c r="T433" s="196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97" t="s">
        <v>82</v>
      </c>
      <c r="AT433" s="197" t="s">
        <v>109</v>
      </c>
      <c r="AU433" s="197" t="s">
        <v>82</v>
      </c>
      <c r="AY433" s="13" t="s">
        <v>113</v>
      </c>
      <c r="BE433" s="198">
        <f>IF(N433="základní",J433,0)</f>
        <v>0</v>
      </c>
      <c r="BF433" s="198">
        <f>IF(N433="snížená",J433,0)</f>
        <v>0</v>
      </c>
      <c r="BG433" s="198">
        <f>IF(N433="zákl. přenesená",J433,0)</f>
        <v>0</v>
      </c>
      <c r="BH433" s="198">
        <f>IF(N433="sníž. přenesená",J433,0)</f>
        <v>0</v>
      </c>
      <c r="BI433" s="198">
        <f>IF(N433="nulová",J433,0)</f>
        <v>0</v>
      </c>
      <c r="BJ433" s="13" t="s">
        <v>82</v>
      </c>
      <c r="BK433" s="198">
        <f>ROUND(I433*H433,2)</f>
        <v>0</v>
      </c>
      <c r="BL433" s="13" t="s">
        <v>82</v>
      </c>
      <c r="BM433" s="197" t="s">
        <v>763</v>
      </c>
    </row>
    <row r="434" s="2" customFormat="1">
      <c r="A434" s="34"/>
      <c r="B434" s="35"/>
      <c r="C434" s="36"/>
      <c r="D434" s="199" t="s">
        <v>115</v>
      </c>
      <c r="E434" s="36"/>
      <c r="F434" s="200" t="s">
        <v>764</v>
      </c>
      <c r="G434" s="36"/>
      <c r="H434" s="36"/>
      <c r="I434" s="201"/>
      <c r="J434" s="36"/>
      <c r="K434" s="36"/>
      <c r="L434" s="40"/>
      <c r="M434" s="202"/>
      <c r="N434" s="203"/>
      <c r="O434" s="87"/>
      <c r="P434" s="87"/>
      <c r="Q434" s="87"/>
      <c r="R434" s="87"/>
      <c r="S434" s="87"/>
      <c r="T434" s="88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3" t="s">
        <v>115</v>
      </c>
      <c r="AU434" s="13" t="s">
        <v>82</v>
      </c>
    </row>
    <row r="435" s="2" customFormat="1" ht="16.5" customHeight="1">
      <c r="A435" s="34"/>
      <c r="B435" s="35"/>
      <c r="C435" s="186" t="s">
        <v>765</v>
      </c>
      <c r="D435" s="186" t="s">
        <v>109</v>
      </c>
      <c r="E435" s="187" t="s">
        <v>766</v>
      </c>
      <c r="F435" s="188" t="s">
        <v>767</v>
      </c>
      <c r="G435" s="189" t="s">
        <v>112</v>
      </c>
      <c r="H435" s="190">
        <v>1</v>
      </c>
      <c r="I435" s="191"/>
      <c r="J435" s="192">
        <f>ROUND(I435*H435,2)</f>
        <v>0</v>
      </c>
      <c r="K435" s="188" t="s">
        <v>131</v>
      </c>
      <c r="L435" s="40"/>
      <c r="M435" s="193" t="s">
        <v>1</v>
      </c>
      <c r="N435" s="194" t="s">
        <v>39</v>
      </c>
      <c r="O435" s="87"/>
      <c r="P435" s="195">
        <f>O435*H435</f>
        <v>0</v>
      </c>
      <c r="Q435" s="195">
        <v>0</v>
      </c>
      <c r="R435" s="195">
        <f>Q435*H435</f>
        <v>0</v>
      </c>
      <c r="S435" s="195">
        <v>0</v>
      </c>
      <c r="T435" s="196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197" t="s">
        <v>82</v>
      </c>
      <c r="AT435" s="197" t="s">
        <v>109</v>
      </c>
      <c r="AU435" s="197" t="s">
        <v>82</v>
      </c>
      <c r="AY435" s="13" t="s">
        <v>113</v>
      </c>
      <c r="BE435" s="198">
        <f>IF(N435="základní",J435,0)</f>
        <v>0</v>
      </c>
      <c r="BF435" s="198">
        <f>IF(N435="snížená",J435,0)</f>
        <v>0</v>
      </c>
      <c r="BG435" s="198">
        <f>IF(N435="zákl. přenesená",J435,0)</f>
        <v>0</v>
      </c>
      <c r="BH435" s="198">
        <f>IF(N435="sníž. přenesená",J435,0)</f>
        <v>0</v>
      </c>
      <c r="BI435" s="198">
        <f>IF(N435="nulová",J435,0)</f>
        <v>0</v>
      </c>
      <c r="BJ435" s="13" t="s">
        <v>82</v>
      </c>
      <c r="BK435" s="198">
        <f>ROUND(I435*H435,2)</f>
        <v>0</v>
      </c>
      <c r="BL435" s="13" t="s">
        <v>82</v>
      </c>
      <c r="BM435" s="197" t="s">
        <v>768</v>
      </c>
    </row>
    <row r="436" s="2" customFormat="1">
      <c r="A436" s="34"/>
      <c r="B436" s="35"/>
      <c r="C436" s="36"/>
      <c r="D436" s="199" t="s">
        <v>115</v>
      </c>
      <c r="E436" s="36"/>
      <c r="F436" s="200" t="s">
        <v>769</v>
      </c>
      <c r="G436" s="36"/>
      <c r="H436" s="36"/>
      <c r="I436" s="201"/>
      <c r="J436" s="36"/>
      <c r="K436" s="36"/>
      <c r="L436" s="40"/>
      <c r="M436" s="202"/>
      <c r="N436" s="203"/>
      <c r="O436" s="87"/>
      <c r="P436" s="87"/>
      <c r="Q436" s="87"/>
      <c r="R436" s="87"/>
      <c r="S436" s="87"/>
      <c r="T436" s="88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T436" s="13" t="s">
        <v>115</v>
      </c>
      <c r="AU436" s="13" t="s">
        <v>82</v>
      </c>
    </row>
    <row r="437" s="2" customFormat="1" ht="16.5" customHeight="1">
      <c r="A437" s="34"/>
      <c r="B437" s="35"/>
      <c r="C437" s="186" t="s">
        <v>770</v>
      </c>
      <c r="D437" s="186" t="s">
        <v>109</v>
      </c>
      <c r="E437" s="187" t="s">
        <v>771</v>
      </c>
      <c r="F437" s="188" t="s">
        <v>772</v>
      </c>
      <c r="G437" s="189" t="s">
        <v>112</v>
      </c>
      <c r="H437" s="190">
        <v>1</v>
      </c>
      <c r="I437" s="191"/>
      <c r="J437" s="192">
        <f>ROUND(I437*H437,2)</f>
        <v>0</v>
      </c>
      <c r="K437" s="188" t="s">
        <v>131</v>
      </c>
      <c r="L437" s="40"/>
      <c r="M437" s="193" t="s">
        <v>1</v>
      </c>
      <c r="N437" s="194" t="s">
        <v>39</v>
      </c>
      <c r="O437" s="87"/>
      <c r="P437" s="195">
        <f>O437*H437</f>
        <v>0</v>
      </c>
      <c r="Q437" s="195">
        <v>0</v>
      </c>
      <c r="R437" s="195">
        <f>Q437*H437</f>
        <v>0</v>
      </c>
      <c r="S437" s="195">
        <v>0</v>
      </c>
      <c r="T437" s="196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97" t="s">
        <v>82</v>
      </c>
      <c r="AT437" s="197" t="s">
        <v>109</v>
      </c>
      <c r="AU437" s="197" t="s">
        <v>82</v>
      </c>
      <c r="AY437" s="13" t="s">
        <v>113</v>
      </c>
      <c r="BE437" s="198">
        <f>IF(N437="základní",J437,0)</f>
        <v>0</v>
      </c>
      <c r="BF437" s="198">
        <f>IF(N437="snížená",J437,0)</f>
        <v>0</v>
      </c>
      <c r="BG437" s="198">
        <f>IF(N437="zákl. přenesená",J437,0)</f>
        <v>0</v>
      </c>
      <c r="BH437" s="198">
        <f>IF(N437="sníž. přenesená",J437,0)</f>
        <v>0</v>
      </c>
      <c r="BI437" s="198">
        <f>IF(N437="nulová",J437,0)</f>
        <v>0</v>
      </c>
      <c r="BJ437" s="13" t="s">
        <v>82</v>
      </c>
      <c r="BK437" s="198">
        <f>ROUND(I437*H437,2)</f>
        <v>0</v>
      </c>
      <c r="BL437" s="13" t="s">
        <v>82</v>
      </c>
      <c r="BM437" s="197" t="s">
        <v>773</v>
      </c>
    </row>
    <row r="438" s="2" customFormat="1">
      <c r="A438" s="34"/>
      <c r="B438" s="35"/>
      <c r="C438" s="36"/>
      <c r="D438" s="199" t="s">
        <v>115</v>
      </c>
      <c r="E438" s="36"/>
      <c r="F438" s="200" t="s">
        <v>772</v>
      </c>
      <c r="G438" s="36"/>
      <c r="H438" s="36"/>
      <c r="I438" s="201"/>
      <c r="J438" s="36"/>
      <c r="K438" s="36"/>
      <c r="L438" s="40"/>
      <c r="M438" s="202"/>
      <c r="N438" s="203"/>
      <c r="O438" s="87"/>
      <c r="P438" s="87"/>
      <c r="Q438" s="87"/>
      <c r="R438" s="87"/>
      <c r="S438" s="87"/>
      <c r="T438" s="88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3" t="s">
        <v>115</v>
      </c>
      <c r="AU438" s="13" t="s">
        <v>82</v>
      </c>
    </row>
    <row r="439" s="2" customFormat="1" ht="16.5" customHeight="1">
      <c r="A439" s="34"/>
      <c r="B439" s="35"/>
      <c r="C439" s="186" t="s">
        <v>774</v>
      </c>
      <c r="D439" s="186" t="s">
        <v>109</v>
      </c>
      <c r="E439" s="187" t="s">
        <v>775</v>
      </c>
      <c r="F439" s="188" t="s">
        <v>776</v>
      </c>
      <c r="G439" s="189" t="s">
        <v>777</v>
      </c>
      <c r="H439" s="190">
        <v>1</v>
      </c>
      <c r="I439" s="191"/>
      <c r="J439" s="192">
        <f>ROUND(I439*H439,2)</f>
        <v>0</v>
      </c>
      <c r="K439" s="188" t="s">
        <v>1</v>
      </c>
      <c r="L439" s="40"/>
      <c r="M439" s="193" t="s">
        <v>1</v>
      </c>
      <c r="N439" s="194" t="s">
        <v>39</v>
      </c>
      <c r="O439" s="87"/>
      <c r="P439" s="195">
        <f>O439*H439</f>
        <v>0</v>
      </c>
      <c r="Q439" s="195">
        <v>0</v>
      </c>
      <c r="R439" s="195">
        <f>Q439*H439</f>
        <v>0</v>
      </c>
      <c r="S439" s="195">
        <v>0</v>
      </c>
      <c r="T439" s="196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97" t="s">
        <v>778</v>
      </c>
      <c r="AT439" s="197" t="s">
        <v>109</v>
      </c>
      <c r="AU439" s="197" t="s">
        <v>82</v>
      </c>
      <c r="AY439" s="13" t="s">
        <v>113</v>
      </c>
      <c r="BE439" s="198">
        <f>IF(N439="základní",J439,0)</f>
        <v>0</v>
      </c>
      <c r="BF439" s="198">
        <f>IF(N439="snížená",J439,0)</f>
        <v>0</v>
      </c>
      <c r="BG439" s="198">
        <f>IF(N439="zákl. přenesená",J439,0)</f>
        <v>0</v>
      </c>
      <c r="BH439" s="198">
        <f>IF(N439="sníž. přenesená",J439,0)</f>
        <v>0</v>
      </c>
      <c r="BI439" s="198">
        <f>IF(N439="nulová",J439,0)</f>
        <v>0</v>
      </c>
      <c r="BJ439" s="13" t="s">
        <v>82</v>
      </c>
      <c r="BK439" s="198">
        <f>ROUND(I439*H439,2)</f>
        <v>0</v>
      </c>
      <c r="BL439" s="13" t="s">
        <v>778</v>
      </c>
      <c r="BM439" s="197" t="s">
        <v>779</v>
      </c>
    </row>
    <row r="440" s="2" customFormat="1">
      <c r="A440" s="34"/>
      <c r="B440" s="35"/>
      <c r="C440" s="36"/>
      <c r="D440" s="199" t="s">
        <v>115</v>
      </c>
      <c r="E440" s="36"/>
      <c r="F440" s="200" t="s">
        <v>780</v>
      </c>
      <c r="G440" s="36"/>
      <c r="H440" s="36"/>
      <c r="I440" s="201"/>
      <c r="J440" s="36"/>
      <c r="K440" s="36"/>
      <c r="L440" s="40"/>
      <c r="M440" s="202"/>
      <c r="N440" s="203"/>
      <c r="O440" s="87"/>
      <c r="P440" s="87"/>
      <c r="Q440" s="87"/>
      <c r="R440" s="87"/>
      <c r="S440" s="87"/>
      <c r="T440" s="88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3" t="s">
        <v>115</v>
      </c>
      <c r="AU440" s="13" t="s">
        <v>82</v>
      </c>
    </row>
    <row r="441" s="2" customFormat="1" ht="16.5" customHeight="1">
      <c r="A441" s="34"/>
      <c r="B441" s="35"/>
      <c r="C441" s="186" t="s">
        <v>781</v>
      </c>
      <c r="D441" s="186" t="s">
        <v>109</v>
      </c>
      <c r="E441" s="187" t="s">
        <v>782</v>
      </c>
      <c r="F441" s="188" t="s">
        <v>783</v>
      </c>
      <c r="G441" s="189" t="s">
        <v>777</v>
      </c>
      <c r="H441" s="190">
        <v>1</v>
      </c>
      <c r="I441" s="191"/>
      <c r="J441" s="192">
        <f>ROUND(I441*H441,2)</f>
        <v>0</v>
      </c>
      <c r="K441" s="188" t="s">
        <v>1</v>
      </c>
      <c r="L441" s="40"/>
      <c r="M441" s="193" t="s">
        <v>1</v>
      </c>
      <c r="N441" s="194" t="s">
        <v>39</v>
      </c>
      <c r="O441" s="87"/>
      <c r="P441" s="195">
        <f>O441*H441</f>
        <v>0</v>
      </c>
      <c r="Q441" s="195">
        <v>0</v>
      </c>
      <c r="R441" s="195">
        <f>Q441*H441</f>
        <v>0</v>
      </c>
      <c r="S441" s="195">
        <v>0</v>
      </c>
      <c r="T441" s="196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197" t="s">
        <v>118</v>
      </c>
      <c r="AT441" s="197" t="s">
        <v>109</v>
      </c>
      <c r="AU441" s="197" t="s">
        <v>82</v>
      </c>
      <c r="AY441" s="13" t="s">
        <v>113</v>
      </c>
      <c r="BE441" s="198">
        <f>IF(N441="základní",J441,0)</f>
        <v>0</v>
      </c>
      <c r="BF441" s="198">
        <f>IF(N441="snížená",J441,0)</f>
        <v>0</v>
      </c>
      <c r="BG441" s="198">
        <f>IF(N441="zákl. přenesená",J441,0)</f>
        <v>0</v>
      </c>
      <c r="BH441" s="198">
        <f>IF(N441="sníž. přenesená",J441,0)</f>
        <v>0</v>
      </c>
      <c r="BI441" s="198">
        <f>IF(N441="nulová",J441,0)</f>
        <v>0</v>
      </c>
      <c r="BJ441" s="13" t="s">
        <v>82</v>
      </c>
      <c r="BK441" s="198">
        <f>ROUND(I441*H441,2)</f>
        <v>0</v>
      </c>
      <c r="BL441" s="13" t="s">
        <v>118</v>
      </c>
      <c r="BM441" s="197" t="s">
        <v>784</v>
      </c>
    </row>
    <row r="442" s="2" customFormat="1">
      <c r="A442" s="34"/>
      <c r="B442" s="35"/>
      <c r="C442" s="36"/>
      <c r="D442" s="199" t="s">
        <v>115</v>
      </c>
      <c r="E442" s="36"/>
      <c r="F442" s="200" t="s">
        <v>785</v>
      </c>
      <c r="G442" s="36"/>
      <c r="H442" s="36"/>
      <c r="I442" s="201"/>
      <c r="J442" s="36"/>
      <c r="K442" s="36"/>
      <c r="L442" s="40"/>
      <c r="M442" s="202"/>
      <c r="N442" s="203"/>
      <c r="O442" s="87"/>
      <c r="P442" s="87"/>
      <c r="Q442" s="87"/>
      <c r="R442" s="87"/>
      <c r="S442" s="87"/>
      <c r="T442" s="88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T442" s="13" t="s">
        <v>115</v>
      </c>
      <c r="AU442" s="13" t="s">
        <v>82</v>
      </c>
    </row>
    <row r="443" s="2" customFormat="1" ht="44.25" customHeight="1">
      <c r="A443" s="34"/>
      <c r="B443" s="35"/>
      <c r="C443" s="186" t="s">
        <v>786</v>
      </c>
      <c r="D443" s="186" t="s">
        <v>109</v>
      </c>
      <c r="E443" s="187" t="s">
        <v>787</v>
      </c>
      <c r="F443" s="188" t="s">
        <v>788</v>
      </c>
      <c r="G443" s="189" t="s">
        <v>112</v>
      </c>
      <c r="H443" s="190">
        <v>1</v>
      </c>
      <c r="I443" s="191"/>
      <c r="J443" s="192">
        <f>ROUND(I443*H443,2)</f>
        <v>0</v>
      </c>
      <c r="K443" s="188" t="s">
        <v>131</v>
      </c>
      <c r="L443" s="40"/>
      <c r="M443" s="193" t="s">
        <v>1</v>
      </c>
      <c r="N443" s="194" t="s">
        <v>39</v>
      </c>
      <c r="O443" s="87"/>
      <c r="P443" s="195">
        <f>O443*H443</f>
        <v>0</v>
      </c>
      <c r="Q443" s="195">
        <v>0</v>
      </c>
      <c r="R443" s="195">
        <f>Q443*H443</f>
        <v>0</v>
      </c>
      <c r="S443" s="195">
        <v>0</v>
      </c>
      <c r="T443" s="196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197" t="s">
        <v>82</v>
      </c>
      <c r="AT443" s="197" t="s">
        <v>109</v>
      </c>
      <c r="AU443" s="197" t="s">
        <v>82</v>
      </c>
      <c r="AY443" s="13" t="s">
        <v>113</v>
      </c>
      <c r="BE443" s="198">
        <f>IF(N443="základní",J443,0)</f>
        <v>0</v>
      </c>
      <c r="BF443" s="198">
        <f>IF(N443="snížená",J443,0)</f>
        <v>0</v>
      </c>
      <c r="BG443" s="198">
        <f>IF(N443="zákl. přenesená",J443,0)</f>
        <v>0</v>
      </c>
      <c r="BH443" s="198">
        <f>IF(N443="sníž. přenesená",J443,0)</f>
        <v>0</v>
      </c>
      <c r="BI443" s="198">
        <f>IF(N443="nulová",J443,0)</f>
        <v>0</v>
      </c>
      <c r="BJ443" s="13" t="s">
        <v>82</v>
      </c>
      <c r="BK443" s="198">
        <f>ROUND(I443*H443,2)</f>
        <v>0</v>
      </c>
      <c r="BL443" s="13" t="s">
        <v>82</v>
      </c>
      <c r="BM443" s="197" t="s">
        <v>789</v>
      </c>
    </row>
    <row r="444" s="2" customFormat="1">
      <c r="A444" s="34"/>
      <c r="B444" s="35"/>
      <c r="C444" s="36"/>
      <c r="D444" s="199" t="s">
        <v>115</v>
      </c>
      <c r="E444" s="36"/>
      <c r="F444" s="200" t="s">
        <v>790</v>
      </c>
      <c r="G444" s="36"/>
      <c r="H444" s="36"/>
      <c r="I444" s="201"/>
      <c r="J444" s="36"/>
      <c r="K444" s="36"/>
      <c r="L444" s="40"/>
      <c r="M444" s="202"/>
      <c r="N444" s="203"/>
      <c r="O444" s="87"/>
      <c r="P444" s="87"/>
      <c r="Q444" s="87"/>
      <c r="R444" s="87"/>
      <c r="S444" s="87"/>
      <c r="T444" s="88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13" t="s">
        <v>115</v>
      </c>
      <c r="AU444" s="13" t="s">
        <v>82</v>
      </c>
    </row>
    <row r="445" s="2" customFormat="1" ht="49.05" customHeight="1">
      <c r="A445" s="34"/>
      <c r="B445" s="35"/>
      <c r="C445" s="186" t="s">
        <v>791</v>
      </c>
      <c r="D445" s="186" t="s">
        <v>109</v>
      </c>
      <c r="E445" s="187" t="s">
        <v>792</v>
      </c>
      <c r="F445" s="188" t="s">
        <v>793</v>
      </c>
      <c r="G445" s="189" t="s">
        <v>112</v>
      </c>
      <c r="H445" s="190">
        <v>1</v>
      </c>
      <c r="I445" s="191"/>
      <c r="J445" s="192">
        <f>ROUND(I445*H445,2)</f>
        <v>0</v>
      </c>
      <c r="K445" s="188" t="s">
        <v>131</v>
      </c>
      <c r="L445" s="40"/>
      <c r="M445" s="193" t="s">
        <v>1</v>
      </c>
      <c r="N445" s="194" t="s">
        <v>39</v>
      </c>
      <c r="O445" s="87"/>
      <c r="P445" s="195">
        <f>O445*H445</f>
        <v>0</v>
      </c>
      <c r="Q445" s="195">
        <v>0</v>
      </c>
      <c r="R445" s="195">
        <f>Q445*H445</f>
        <v>0</v>
      </c>
      <c r="S445" s="195">
        <v>0</v>
      </c>
      <c r="T445" s="196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97" t="s">
        <v>82</v>
      </c>
      <c r="AT445" s="197" t="s">
        <v>109</v>
      </c>
      <c r="AU445" s="197" t="s">
        <v>82</v>
      </c>
      <c r="AY445" s="13" t="s">
        <v>113</v>
      </c>
      <c r="BE445" s="198">
        <f>IF(N445="základní",J445,0)</f>
        <v>0</v>
      </c>
      <c r="BF445" s="198">
        <f>IF(N445="snížená",J445,0)</f>
        <v>0</v>
      </c>
      <c r="BG445" s="198">
        <f>IF(N445="zákl. přenesená",J445,0)</f>
        <v>0</v>
      </c>
      <c r="BH445" s="198">
        <f>IF(N445="sníž. přenesená",J445,0)</f>
        <v>0</v>
      </c>
      <c r="BI445" s="198">
        <f>IF(N445="nulová",J445,0)</f>
        <v>0</v>
      </c>
      <c r="BJ445" s="13" t="s">
        <v>82</v>
      </c>
      <c r="BK445" s="198">
        <f>ROUND(I445*H445,2)</f>
        <v>0</v>
      </c>
      <c r="BL445" s="13" t="s">
        <v>82</v>
      </c>
      <c r="BM445" s="197" t="s">
        <v>794</v>
      </c>
    </row>
    <row r="446" s="2" customFormat="1">
      <c r="A446" s="34"/>
      <c r="B446" s="35"/>
      <c r="C446" s="36"/>
      <c r="D446" s="199" t="s">
        <v>115</v>
      </c>
      <c r="E446" s="36"/>
      <c r="F446" s="200" t="s">
        <v>795</v>
      </c>
      <c r="G446" s="36"/>
      <c r="H446" s="36"/>
      <c r="I446" s="201"/>
      <c r="J446" s="36"/>
      <c r="K446" s="36"/>
      <c r="L446" s="40"/>
      <c r="M446" s="202"/>
      <c r="N446" s="203"/>
      <c r="O446" s="87"/>
      <c r="P446" s="87"/>
      <c r="Q446" s="87"/>
      <c r="R446" s="87"/>
      <c r="S446" s="87"/>
      <c r="T446" s="88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T446" s="13" t="s">
        <v>115</v>
      </c>
      <c r="AU446" s="13" t="s">
        <v>82</v>
      </c>
    </row>
    <row r="447" s="2" customFormat="1" ht="49.05" customHeight="1">
      <c r="A447" s="34"/>
      <c r="B447" s="35"/>
      <c r="C447" s="186" t="s">
        <v>796</v>
      </c>
      <c r="D447" s="186" t="s">
        <v>109</v>
      </c>
      <c r="E447" s="187" t="s">
        <v>797</v>
      </c>
      <c r="F447" s="188" t="s">
        <v>798</v>
      </c>
      <c r="G447" s="189" t="s">
        <v>799</v>
      </c>
      <c r="H447" s="190">
        <v>1</v>
      </c>
      <c r="I447" s="191"/>
      <c r="J447" s="192">
        <f>ROUND(I447*H447,2)</f>
        <v>0</v>
      </c>
      <c r="K447" s="188" t="s">
        <v>131</v>
      </c>
      <c r="L447" s="40"/>
      <c r="M447" s="193" t="s">
        <v>1</v>
      </c>
      <c r="N447" s="194" t="s">
        <v>39</v>
      </c>
      <c r="O447" s="87"/>
      <c r="P447" s="195">
        <f>O447*H447</f>
        <v>0</v>
      </c>
      <c r="Q447" s="195">
        <v>0</v>
      </c>
      <c r="R447" s="195">
        <f>Q447*H447</f>
        <v>0</v>
      </c>
      <c r="S447" s="195">
        <v>0</v>
      </c>
      <c r="T447" s="196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97" t="s">
        <v>82</v>
      </c>
      <c r="AT447" s="197" t="s">
        <v>109</v>
      </c>
      <c r="AU447" s="197" t="s">
        <v>82</v>
      </c>
      <c r="AY447" s="13" t="s">
        <v>113</v>
      </c>
      <c r="BE447" s="198">
        <f>IF(N447="základní",J447,0)</f>
        <v>0</v>
      </c>
      <c r="BF447" s="198">
        <f>IF(N447="snížená",J447,0)</f>
        <v>0</v>
      </c>
      <c r="BG447" s="198">
        <f>IF(N447="zákl. přenesená",J447,0)</f>
        <v>0</v>
      </c>
      <c r="BH447" s="198">
        <f>IF(N447="sníž. přenesená",J447,0)</f>
        <v>0</v>
      </c>
      <c r="BI447" s="198">
        <f>IF(N447="nulová",J447,0)</f>
        <v>0</v>
      </c>
      <c r="BJ447" s="13" t="s">
        <v>82</v>
      </c>
      <c r="BK447" s="198">
        <f>ROUND(I447*H447,2)</f>
        <v>0</v>
      </c>
      <c r="BL447" s="13" t="s">
        <v>82</v>
      </c>
      <c r="BM447" s="197" t="s">
        <v>800</v>
      </c>
    </row>
    <row r="448" s="2" customFormat="1">
      <c r="A448" s="34"/>
      <c r="B448" s="35"/>
      <c r="C448" s="36"/>
      <c r="D448" s="199" t="s">
        <v>115</v>
      </c>
      <c r="E448" s="36"/>
      <c r="F448" s="200" t="s">
        <v>801</v>
      </c>
      <c r="G448" s="36"/>
      <c r="H448" s="36"/>
      <c r="I448" s="201"/>
      <c r="J448" s="36"/>
      <c r="K448" s="36"/>
      <c r="L448" s="40"/>
      <c r="M448" s="202"/>
      <c r="N448" s="203"/>
      <c r="O448" s="87"/>
      <c r="P448" s="87"/>
      <c r="Q448" s="87"/>
      <c r="R448" s="87"/>
      <c r="S448" s="87"/>
      <c r="T448" s="88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3" t="s">
        <v>115</v>
      </c>
      <c r="AU448" s="13" t="s">
        <v>82</v>
      </c>
    </row>
    <row r="449" s="2" customFormat="1" ht="55.5" customHeight="1">
      <c r="A449" s="34"/>
      <c r="B449" s="35"/>
      <c r="C449" s="186" t="s">
        <v>802</v>
      </c>
      <c r="D449" s="186" t="s">
        <v>109</v>
      </c>
      <c r="E449" s="187" t="s">
        <v>803</v>
      </c>
      <c r="F449" s="188" t="s">
        <v>804</v>
      </c>
      <c r="G449" s="189" t="s">
        <v>799</v>
      </c>
      <c r="H449" s="190">
        <v>1</v>
      </c>
      <c r="I449" s="191"/>
      <c r="J449" s="192">
        <f>ROUND(I449*H449,2)</f>
        <v>0</v>
      </c>
      <c r="K449" s="188" t="s">
        <v>131</v>
      </c>
      <c r="L449" s="40"/>
      <c r="M449" s="193" t="s">
        <v>1</v>
      </c>
      <c r="N449" s="194" t="s">
        <v>39</v>
      </c>
      <c r="O449" s="87"/>
      <c r="P449" s="195">
        <f>O449*H449</f>
        <v>0</v>
      </c>
      <c r="Q449" s="195">
        <v>0</v>
      </c>
      <c r="R449" s="195">
        <f>Q449*H449</f>
        <v>0</v>
      </c>
      <c r="S449" s="195">
        <v>0</v>
      </c>
      <c r="T449" s="196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97" t="s">
        <v>82</v>
      </c>
      <c r="AT449" s="197" t="s">
        <v>109</v>
      </c>
      <c r="AU449" s="197" t="s">
        <v>82</v>
      </c>
      <c r="AY449" s="13" t="s">
        <v>113</v>
      </c>
      <c r="BE449" s="198">
        <f>IF(N449="základní",J449,0)</f>
        <v>0</v>
      </c>
      <c r="BF449" s="198">
        <f>IF(N449="snížená",J449,0)</f>
        <v>0</v>
      </c>
      <c r="BG449" s="198">
        <f>IF(N449="zákl. přenesená",J449,0)</f>
        <v>0</v>
      </c>
      <c r="BH449" s="198">
        <f>IF(N449="sníž. přenesená",J449,0)</f>
        <v>0</v>
      </c>
      <c r="BI449" s="198">
        <f>IF(N449="nulová",J449,0)</f>
        <v>0</v>
      </c>
      <c r="BJ449" s="13" t="s">
        <v>82</v>
      </c>
      <c r="BK449" s="198">
        <f>ROUND(I449*H449,2)</f>
        <v>0</v>
      </c>
      <c r="BL449" s="13" t="s">
        <v>82</v>
      </c>
      <c r="BM449" s="197" t="s">
        <v>805</v>
      </c>
    </row>
    <row r="450" s="2" customFormat="1">
      <c r="A450" s="34"/>
      <c r="B450" s="35"/>
      <c r="C450" s="36"/>
      <c r="D450" s="199" t="s">
        <v>115</v>
      </c>
      <c r="E450" s="36"/>
      <c r="F450" s="200" t="s">
        <v>806</v>
      </c>
      <c r="G450" s="36"/>
      <c r="H450" s="36"/>
      <c r="I450" s="201"/>
      <c r="J450" s="36"/>
      <c r="K450" s="36"/>
      <c r="L450" s="40"/>
      <c r="M450" s="204"/>
      <c r="N450" s="205"/>
      <c r="O450" s="206"/>
      <c r="P450" s="206"/>
      <c r="Q450" s="206"/>
      <c r="R450" s="206"/>
      <c r="S450" s="206"/>
      <c r="T450" s="207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T450" s="13" t="s">
        <v>115</v>
      </c>
      <c r="AU450" s="13" t="s">
        <v>82</v>
      </c>
    </row>
    <row r="451" s="2" customFormat="1" ht="6.96" customHeight="1">
      <c r="A451" s="34"/>
      <c r="B451" s="62"/>
      <c r="C451" s="63"/>
      <c r="D451" s="63"/>
      <c r="E451" s="63"/>
      <c r="F451" s="63"/>
      <c r="G451" s="63"/>
      <c r="H451" s="63"/>
      <c r="I451" s="63"/>
      <c r="J451" s="63"/>
      <c r="K451" s="63"/>
      <c r="L451" s="40"/>
      <c r="M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</row>
  </sheetData>
  <sheetProtection sheet="1" autoFilter="0" formatColumns="0" formatRows="0" objects="1" scenarios="1" spinCount="100000" saltValue="WrOMMx23t2LabDFHTGiS9MGTjqzNwamJEjCWd/NdPIKobYnbeBgbas7Qd2CIst+CNL3rcJwPH+6cQw9AvduAvw==" hashValue="04w3iakhc6X+r4qlVJCWLJGtwKbVOpg75hNNppz9deWHWXZYN7BCq/XmNQpvN+MZUIak5UDcAPD7qzXmBYVt8w==" algorithmName="SHA-512" password="CC35"/>
  <autoFilter ref="C116:K45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Jachan František, Ing.</dc:creator>
  <cp:lastModifiedBy>Jachan František, Ing.</cp:lastModifiedBy>
  <dcterms:created xsi:type="dcterms:W3CDTF">2026-01-16T08:09:15Z</dcterms:created>
  <dcterms:modified xsi:type="dcterms:W3CDTF">2026-01-16T08:09:20Z</dcterms:modified>
</cp:coreProperties>
</file>